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'1'!$A$9:$P$155</definedName>
    <definedName name="_xlnm.Print_Area" localSheetId="0">'1'!$A$1:$H$162</definedName>
  </definedNames>
  <calcPr calcId="145621"/>
</workbook>
</file>

<file path=xl/calcChain.xml><?xml version="1.0" encoding="utf-8"?>
<calcChain xmlns="http://schemas.openxmlformats.org/spreadsheetml/2006/main">
  <c r="J155" i="1" l="1"/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0" i="1"/>
  <c r="F155" i="1" l="1"/>
</calcChain>
</file>

<file path=xl/sharedStrings.xml><?xml version="1.0" encoding="utf-8"?>
<sst xmlns="http://schemas.openxmlformats.org/spreadsheetml/2006/main" count="603" uniqueCount="198">
  <si>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</si>
  <si>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</si>
  <si>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</si>
  <si>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</si>
  <si>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</si>
  <si>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</si>
  <si>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</si>
  <si>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</si>
  <si>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</si>
  <si>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</si>
  <si>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</si>
  <si>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</si>
  <si>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</si>
  <si>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</si>
  <si>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</si>
  <si>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</si>
  <si>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</si>
  <si>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</si>
  <si>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Прокладки графитовые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</si>
  <si>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НВЛ-2019/90-РНВ</t>
    </r>
  </si>
  <si>
    <t>1189085</t>
  </si>
  <si>
    <t>Прокладка уплотнительная из терморасширенного графита ПУТГ-1-Д-АПН-01-150-1,6-3,0</t>
  </si>
  <si>
    <t>1189087</t>
  </si>
  <si>
    <t>Прокладка уплотнительная из терморасширенного графита ПУТГ-1-Д-АПН-01-200-1,6-3,0</t>
  </si>
  <si>
    <t>1271607</t>
  </si>
  <si>
    <t>Прокладка уплотнительная из терморасширенного графита ПУТГ-Б-2-212-01-25-4,0-3,0</t>
  </si>
  <si>
    <t>1349850</t>
  </si>
  <si>
    <t>Прокладка уплотнительная из терморасширенного графита ПУТГ-А-2-212-01-100-0,6-3,0</t>
  </si>
  <si>
    <t>1381443</t>
  </si>
  <si>
    <t>Прокладка уплотнительная из терморасширенного графита ПУТГ-А-1-100-01-500-4,0-3,0</t>
  </si>
  <si>
    <t>1381444</t>
  </si>
  <si>
    <t>Прокладка уплотнительная из терморасширенного графита ПУТГ-А-1-100-01-250-4,0-3,0</t>
  </si>
  <si>
    <t>1446759</t>
  </si>
  <si>
    <t>Прокладка уплотнительная из терморасширенного графита ПУТГ-Б-2-212-01-800-2,5-3,0</t>
  </si>
  <si>
    <t>1471533</t>
  </si>
  <si>
    <t>Прокладка армированная фланцевая из графитового материала Графлекс ПАГФ-Г-П1-4,0-03-777х720х3</t>
  </si>
  <si>
    <t>1474340</t>
  </si>
  <si>
    <t>Прокладка уплотнительная из терморасширенного графита ПУТГ-А-2-212-01-100-4,0-3,0</t>
  </si>
  <si>
    <t>1189081</t>
  </si>
  <si>
    <t>Прокладка уплотнительная из терморасширенного графита ПУТГ-1-Д-АПН-01-50-1,6-3,0</t>
  </si>
  <si>
    <t>1270771</t>
  </si>
  <si>
    <t>Прокладка уплотнительная из терморасширенного графита ПУТГ-Б-1-212-01-100-1,6-3,0</t>
  </si>
  <si>
    <t>1273721</t>
  </si>
  <si>
    <t>Прокладка уплотнительная из терморасширенного графита ПУТГ-А-1-212-01-80-1,6-3,0</t>
  </si>
  <si>
    <t>1273741</t>
  </si>
  <si>
    <t>Прокладка уплотнительная из терморасширенного графита ПУТГ-А-1-212-01-50-1,6-3,0</t>
  </si>
  <si>
    <t>1334285</t>
  </si>
  <si>
    <t>Прокладка уплотнительная из терморасширенного графита ПУТГ-А-1-212-01-50-4,0-3,0</t>
  </si>
  <si>
    <t>1189104</t>
  </si>
  <si>
    <t>Прокладка уплотнительная из терморасширенного графита ПУТГ-1-Б-АПН-01-25-1,6-3,0</t>
  </si>
  <si>
    <t>1189107</t>
  </si>
  <si>
    <t>Прокладка уплотнительная из терморасширенного графита ПУТГ-1-Б-АПН-01-50-1,6-3,0</t>
  </si>
  <si>
    <t>1189109</t>
  </si>
  <si>
    <t>Прокладка уплотнительная из терморасширенного графита ПУТГ-1-Б-АПН-01-80-1,6-3,0</t>
  </si>
  <si>
    <t>1189111</t>
  </si>
  <si>
    <t>Прокладка уплотнительная из терморасширенного графита ПУТГ-1-Б-АПН-01-200-1,6-3,0</t>
  </si>
  <si>
    <t>1252450</t>
  </si>
  <si>
    <t>Прокладка уплотнительная из терморасширенного графита ПУТГ-Б-2-212-01-259х216-2,0</t>
  </si>
  <si>
    <t>1270774</t>
  </si>
  <si>
    <t>Прокладка уплотнительная из терморасширенного графита ПУТГ-Б-1-212-01-150-1,6-3,0</t>
  </si>
  <si>
    <t>1271604</t>
  </si>
  <si>
    <t>Прокладка уплотнительная из терморасширенного графита ПУТГ-Б-2-212-01-25-2,5-3,0</t>
  </si>
  <si>
    <t>1271605</t>
  </si>
  <si>
    <t>Прокладка уплотнительная из терморасширенного графита ПУТГ-Б-2-212-01-50-2,5-3,0</t>
  </si>
  <si>
    <t>1271993</t>
  </si>
  <si>
    <t>Прокладка уплотнительная из терморасширенного графита ПУТГ-А-2-212-01-20-1,6-3,0</t>
  </si>
  <si>
    <t>1271994</t>
  </si>
  <si>
    <t>Прокладка уплотнительная из терморасширенного графита ПУТГ-А-2-212-01-80-1,6-3,0</t>
  </si>
  <si>
    <t>1271996</t>
  </si>
  <si>
    <t>Прокладка уплотнительная из терморасширенного графита ПУТГ-Б-2-212-01-100-1,6-3,0</t>
  </si>
  <si>
    <t>1271998</t>
  </si>
  <si>
    <t>Прокладка уплотнительная из терморасширенного графита ПУТГ-Б-2-212-01-1000-1,6-3,0</t>
  </si>
  <si>
    <t>1272000</t>
  </si>
  <si>
    <t>Прокладка уплотнительная из терморасширенного графита ПУТГ-Б-2-212-01-200-2,5-3,0</t>
  </si>
  <si>
    <t>1273722</t>
  </si>
  <si>
    <t>Прокладка уплотнительная из терморасширенного графита ПУТГ-А-1-212-01-100-1,6-3,0</t>
  </si>
  <si>
    <t>1273729</t>
  </si>
  <si>
    <t>Прокладка уплотнительная из терморасширенного графита ПУТГ-Б-1-212-01-800-4,0-3,0</t>
  </si>
  <si>
    <t>1273730</t>
  </si>
  <si>
    <t>Прокладка уплотнительная из терморасширенного графита ПУТГ-А-1-212-01-25-1,6-3,0</t>
  </si>
  <si>
    <t>1273742</t>
  </si>
  <si>
    <t>Прокладка уплотнительная из терморасширенного графита ПУТГ-А-1-212-01-150-1,6-3,0</t>
  </si>
  <si>
    <t>1273743</t>
  </si>
  <si>
    <t>Прокладка уплотнительная из терморасширенного графита ПУТГ-Б-1-212-01-25-1,6-3,0</t>
  </si>
  <si>
    <t>1273744</t>
  </si>
  <si>
    <t>Прокладка уплотнительная из терморасширенного графита ПУТГ-Б-1-212-01-50-1,6-3,0</t>
  </si>
  <si>
    <t>1273746</t>
  </si>
  <si>
    <t>Прокладка уплотнительная из терморасширенного графита ПУТГ-Б-1-212-01-200-1,6-3,0</t>
  </si>
  <si>
    <t>1275208</t>
  </si>
  <si>
    <t>Прокладка уплотнительная из терморасширенного графита ПУТГ-Б-1-212-01-150-2,5-3,0</t>
  </si>
  <si>
    <t>1283194</t>
  </si>
  <si>
    <t>Прокладка уплотнительная из терморасширенного графита ПУТГ-А-2-212-01-100-1,6-3,0</t>
  </si>
  <si>
    <t>1283295</t>
  </si>
  <si>
    <t>Прокладка уплотнительная из терморасширенного графита ПУТГ-Б-2-212-01-200-1,6-3,0</t>
  </si>
  <si>
    <t>1283296</t>
  </si>
  <si>
    <t>Прокладка уплотнительная из терморасширенного графита ПУТГ-А-2-212-01-50-4,0-3,0</t>
  </si>
  <si>
    <t>1283299</t>
  </si>
  <si>
    <t>Прокладка уплотнительная из терморасширенного графита ПУТГ-В-2-212-01-50-6,3-3,0</t>
  </si>
  <si>
    <t>1283303</t>
  </si>
  <si>
    <t>Прокладка уплотнительная из терморасширенного графита ПУТГ-А-2-212-01-50-1,6-3,0</t>
  </si>
  <si>
    <t>1283310</t>
  </si>
  <si>
    <t>Прокладка уплотнительная из терморасширенного графита ПУТГ-Б-2-212-01-300-2,5-3,0</t>
  </si>
  <si>
    <t>1283311</t>
  </si>
  <si>
    <t>Прокладка уплотнительная из терморасширенного графита ПУТГ-А-2-212-01-25-4,0-3,0</t>
  </si>
  <si>
    <t>1283314</t>
  </si>
  <si>
    <t>Прокладка уплотнительная из терморасширенного графита ПУТГ-Б-2-212-01-200-4,0-3,0</t>
  </si>
  <si>
    <t>1283631</t>
  </si>
  <si>
    <t>Прокладка уплотнительная из терморасширенного графита ПУТГ-Б-2-212-01-50-1,6-3,0</t>
  </si>
  <si>
    <t>1286592</t>
  </si>
  <si>
    <t>Прокладка уплотнительная из терморасширенного графита ПУТГ-Б-2-212-02-25-1,6-3,0</t>
  </si>
  <si>
    <t>1286597</t>
  </si>
  <si>
    <t>Прокладка уплотнительная из терморасширенного графита ПУТГ-Б-2-212-02-50-1,6-3,0</t>
  </si>
  <si>
    <t>1286600</t>
  </si>
  <si>
    <t>Прокладка уплотнительная из терморасширенного графита ПУТГ-Б-2-212-02-250-1,6-3,0</t>
  </si>
  <si>
    <t>1286621</t>
  </si>
  <si>
    <t>Прокладка уплотнительная из терморасширенного графита ПУТГ-Б-2-212-02-350-1,6-3,0</t>
  </si>
  <si>
    <t>1291562</t>
  </si>
  <si>
    <t>Прокладка уплотнительная из терморасширенного графита ПУТГ-Б-1-212-02-100-1,6-3,0</t>
  </si>
  <si>
    <t>1293154</t>
  </si>
  <si>
    <t>Прокладка уплотнительная из терморасширенного графита ПУТГ-А-1-212-01-200-1,6-3,0</t>
  </si>
  <si>
    <t>1295540</t>
  </si>
  <si>
    <t>Прокладка уплотнительная из терморасширенного графита ПУТГ-2-Д-АПН-04-50-1,6-3,0</t>
  </si>
  <si>
    <t>1332638</t>
  </si>
  <si>
    <t>Прокладка уплотнительная из терморасширенного графита ПУТГ-А-1-212-01-800-2,5-3,0</t>
  </si>
  <si>
    <t>1332639</t>
  </si>
  <si>
    <t>Прокладка уплотнительная из терморасширенного графита ПУТГ-Б-1-212-01-100-4,0-3,0</t>
  </si>
  <si>
    <t>1332641</t>
  </si>
  <si>
    <t>Прокладка уплотнительная из терморасширенного графита ПУТГ-А-1-212-01-500-4,0-3,0</t>
  </si>
  <si>
    <t>1332643</t>
  </si>
  <si>
    <t>Прокладка уплотнительная из терморасширенного графита ПУТГ-А-1-212-01-700-4,0-3,0</t>
  </si>
  <si>
    <t>1332645</t>
  </si>
  <si>
    <t>Прокладка уплотнительная из терморасширенного графита ПУТГ-А-1-212-01-800-4,0-3,0</t>
  </si>
  <si>
    <t>1332650</t>
  </si>
  <si>
    <t>Прокладка уплотнительная из терморасширенного графита ПУТГ-Б-1-212-01-500-4,0-3,0</t>
  </si>
  <si>
    <t>1333627</t>
  </si>
  <si>
    <t>Прокладка уплотнительная из терморасширенного графита ПУТГ-А-1-212-01-500-2,5-3,0</t>
  </si>
  <si>
    <t>1333664</t>
  </si>
  <si>
    <t>Прокладка уплотнительная из терморасширенного графита ПУТГ-Б-1-212-01-100-2,5-3,0</t>
  </si>
  <si>
    <t>1333665</t>
  </si>
  <si>
    <t>Прокладка уплотнительная из терморасширенного графита ПУТГ-Б-1-212-01-500-2,5-3,0</t>
  </si>
  <si>
    <t>1333666</t>
  </si>
  <si>
    <t>Прокладка уплотнительная из терморасширенного графита ПУТГ-Б-1-212-01-400-2,5-3,0</t>
  </si>
  <si>
    <t>1333667</t>
  </si>
  <si>
    <t>Прокладка уплотнительная из терморасширенного графита ПУТГ-Б-2-212-02-25-1,6-2,0</t>
  </si>
  <si>
    <t>1333812</t>
  </si>
  <si>
    <t>Прокладка уплотнительная из терморасширенного графита ПУТГ-Б-2-212-02-80-2,5-2,0</t>
  </si>
  <si>
    <t>1333814</t>
  </si>
  <si>
    <t>Прокладка уплотнительная из терморасширенного графита ПУТГ-Б-2-212-02-25-2,5-2,0</t>
  </si>
  <si>
    <t>1333817</t>
  </si>
  <si>
    <t>Прокладка уплотнительная из терморасширенного графита ПУТГ-Б-2-212-02-200-4,0-2,0</t>
  </si>
  <si>
    <t>1334282</t>
  </si>
  <si>
    <t>Прокладка уплотнительная из терморасширенного графита ПУТГ-Б-1-212-01-15-4,0-3,0</t>
  </si>
  <si>
    <t>1334286</t>
  </si>
  <si>
    <t>Прокладка уплотнительная из терморасширенного графита ПУТГ-А-1-212-01-1000-1,6-3,0</t>
  </si>
  <si>
    <t>1337085</t>
  </si>
  <si>
    <t>Прокладка уплотнительная из терморасширенного графита ПУТГ-Б-2-212-02-200-2,5-2,0</t>
  </si>
  <si>
    <t>1349843</t>
  </si>
  <si>
    <t>Прокладка уплотнительная из терморасширенного графита ПУТГ-Б-2-212-01-25-1,6-3,0</t>
  </si>
  <si>
    <t>1349846</t>
  </si>
  <si>
    <t>Прокладка уплотнительная из терморасширенного графита ПУТГ-Б-2-212-01-350-1,6-3,0</t>
  </si>
  <si>
    <t>1349851</t>
  </si>
  <si>
    <t>Прокладка уплотнительная из терморасширенного графита ПУТГ-А-2-212-01-200-1,6-3,0</t>
  </si>
  <si>
    <t>1349857</t>
  </si>
  <si>
    <t>Прокладка уплотнительная из терморасширенного графита ПУТГ-Б-2-212-01-80-1,6-3,0</t>
  </si>
  <si>
    <t>1401821</t>
  </si>
  <si>
    <t>Прокладка уплотнительная из терморасширенного графита ПУТГ-Б-1-212-01-700-4,0-3,0</t>
  </si>
  <si>
    <t>1405463</t>
  </si>
  <si>
    <t>Прокладка уплотнительная из терморасширенного графита ПУТГ-Б-2-212-02-200-1,6-2,0</t>
  </si>
  <si>
    <t>1405465</t>
  </si>
  <si>
    <t>Прокладка уплотнительная из терморасширенного графита ПУТГ-Б-2-212-02-250-2,5-2,0</t>
  </si>
  <si>
    <t>1446754</t>
  </si>
  <si>
    <t>Прокладка уплотнительная из терморасширенного графита ПУТГ-Б-2-212-01-350-4,0-3,0</t>
  </si>
  <si>
    <t>1447013</t>
  </si>
  <si>
    <t>Прокладка уплотнительная из терморасширенного графита ПУТГ-Б-2-212-04-10-6,3-2,0</t>
  </si>
  <si>
    <t>1457849</t>
  </si>
  <si>
    <t>Прокладка уплотнительная из терморасширенного графита ПУТГ-2-212-01-216х161-2,0</t>
  </si>
  <si>
    <t>1457850</t>
  </si>
  <si>
    <t>Прокладка уплотнительная из терморасширенного графита ПУТГ-2-212-01-271х216-2,0</t>
  </si>
  <si>
    <t>1458192</t>
  </si>
  <si>
    <t>Прокладка уплотнительная из терморасширенного графита ПУТГ-2-212-01-141х87-2,0</t>
  </si>
  <si>
    <t>1458193</t>
  </si>
  <si>
    <t>Прокладка уплотнительная из терморасширенного графита ПУТГ-2-212-01-69х29-2,0</t>
  </si>
  <si>
    <t>1458296</t>
  </si>
  <si>
    <t>Прокладка уплотнительная из терморасширенного графита ПУТГ-2-212-01-106х57-2,0</t>
  </si>
  <si>
    <t>1458297</t>
  </si>
  <si>
    <t>Прокладка уплотнительная из терморасширенного графита ПУТГ-2-212-01-87х57-2,0</t>
  </si>
  <si>
    <t>1458298</t>
  </si>
  <si>
    <t>Прокладка уплотнительная из терморасширенного графита ПУТГ-2-212-01-75х45-2,0</t>
  </si>
  <si>
    <t>1458299</t>
  </si>
  <si>
    <t>Прокладка уплотнительная из терморасширенного графита ПУТГ-2-212-01-203х161-2,0</t>
  </si>
  <si>
    <t>1458300</t>
  </si>
  <si>
    <t>Прокладка уплотнительная из терморасширенного графита ПУТГ-2-212-01-57х29-2,0</t>
  </si>
  <si>
    <t>1458402</t>
  </si>
  <si>
    <t>Прокладка уплотнительная из терморасширенного графита ПУТГ-2-212-01-161х106-2,0</t>
  </si>
  <si>
    <t>ШТ</t>
  </si>
  <si>
    <t>За счёт средств Продавца</t>
  </si>
  <si>
    <t>Заместитель генерального директора по материально-техническому обеспечению и транспорту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</si>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</sst>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03"/>
  <sheetViews>
    <sheetView tabSelected="1" view="pageBreakPreview" topLeftCell="A138" zoomScale="60" zoomScaleNormal="100" workbookViewId="0">
      <selection activeCell="H153" sqref="H15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5" customWidth="1"/>
    <col min="7" max="7" width="12.85546875" style="11" customWidth="1"/>
    <col min="8" max="8" width="14.42578125" style="8" customWidth="1"/>
    <col min="9" max="9" width="9.140625" style="8"/>
    <col min="10" max="10" width="16" style="33" customWidth="1"/>
    <col min="11" max="11" width="14.28515625" style="33" customWidth="1"/>
    <col min="12" max="16384" width="9.140625" style="8"/>
  </cols>
  <sheetData>
    <row r="1" spans="1:16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J1" s="31"/>
      <c r="K1" s="31"/>
    </row>
    <row r="2" spans="1:16" s="1" customFormat="1" ht="43.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J2" s="31"/>
      <c r="K2" s="31"/>
    </row>
    <row r="3" spans="1:16" s="1" customFormat="1" ht="25.5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J3" s="31"/>
      <c r="K3" s="31"/>
    </row>
    <row r="4" spans="1:16" s="1" customFormat="1" ht="18.75" customHeight="1" x14ac:dyDescent="0.25">
      <c r="A4" s="49" t="s">
        <v>17</v>
      </c>
      <c r="B4" s="49"/>
      <c r="C4" s="49"/>
      <c r="D4" s="49"/>
      <c r="E4" s="49"/>
      <c r="F4" s="49"/>
      <c r="G4" s="49"/>
      <c r="H4" s="49"/>
      <c r="J4" s="31"/>
      <c r="K4" s="31"/>
    </row>
    <row r="5" spans="1:16" s="19" customFormat="1" ht="27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  <c r="J5" s="32"/>
      <c r="K5" s="32"/>
    </row>
    <row r="6" spans="1:16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4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">
      <c r="A10" s="16">
        <v>1</v>
      </c>
      <c r="B10" s="16" t="s">
        <v>15</v>
      </c>
      <c r="C10" s="39" t="s">
        <v>38</v>
      </c>
      <c r="D10" s="40" t="s">
        <v>39</v>
      </c>
      <c r="E10" s="39" t="s">
        <v>194</v>
      </c>
      <c r="F10" s="38">
        <v>2</v>
      </c>
      <c r="G10" s="37">
        <v>34.483566199999999</v>
      </c>
      <c r="H10" s="41">
        <v>40715</v>
      </c>
      <c r="J10" s="3">
        <f>F10*G10</f>
        <v>68.967132399999997</v>
      </c>
      <c r="L10" s="25"/>
      <c r="N10" s="25"/>
      <c r="O10" s="25"/>
      <c r="P10" s="25"/>
    </row>
    <row r="11" spans="1:16" s="3" customFormat="1" ht="48" customHeight="1" x14ac:dyDescent="0.2">
      <c r="A11" s="16">
        <v>2</v>
      </c>
      <c r="B11" s="16" t="s">
        <v>15</v>
      </c>
      <c r="C11" s="39" t="s">
        <v>38</v>
      </c>
      <c r="D11" s="40" t="s">
        <v>39</v>
      </c>
      <c r="E11" s="39" t="s">
        <v>194</v>
      </c>
      <c r="F11" s="38">
        <v>2</v>
      </c>
      <c r="G11" s="37">
        <v>34.483566199999999</v>
      </c>
      <c r="H11" s="41">
        <v>40715</v>
      </c>
      <c r="J11" s="3">
        <f t="shared" ref="J11:J74" si="0">F11*G11</f>
        <v>68.967132399999997</v>
      </c>
      <c r="L11" s="25"/>
      <c r="N11" s="25"/>
      <c r="O11" s="25"/>
      <c r="P11" s="25"/>
    </row>
    <row r="12" spans="1:16" s="3" customFormat="1" ht="39" customHeight="1" x14ac:dyDescent="0.2">
      <c r="A12" s="16">
        <v>3</v>
      </c>
      <c r="B12" s="16" t="s">
        <v>15</v>
      </c>
      <c r="C12" s="39" t="s">
        <v>38</v>
      </c>
      <c r="D12" s="40" t="s">
        <v>39</v>
      </c>
      <c r="E12" s="39" t="s">
        <v>194</v>
      </c>
      <c r="F12" s="38">
        <v>2</v>
      </c>
      <c r="G12" s="37">
        <v>34.483566199999999</v>
      </c>
      <c r="H12" s="41">
        <v>40715</v>
      </c>
      <c r="J12" s="3">
        <f t="shared" si="0"/>
        <v>68.967132399999997</v>
      </c>
      <c r="L12" s="25"/>
      <c r="N12" s="25"/>
      <c r="O12" s="25"/>
      <c r="P12" s="25"/>
    </row>
    <row r="13" spans="1:16" s="3" customFormat="1" ht="39" customHeight="1" x14ac:dyDescent="0.2">
      <c r="A13" s="16">
        <v>4</v>
      </c>
      <c r="B13" s="16" t="s">
        <v>15</v>
      </c>
      <c r="C13" s="39" t="s">
        <v>40</v>
      </c>
      <c r="D13" s="40" t="s">
        <v>41</v>
      </c>
      <c r="E13" s="39" t="s">
        <v>194</v>
      </c>
      <c r="F13" s="38">
        <v>6</v>
      </c>
      <c r="G13" s="37">
        <v>53.396815599999989</v>
      </c>
      <c r="H13" s="41">
        <v>40715</v>
      </c>
      <c r="J13" s="3">
        <f t="shared" si="0"/>
        <v>320.38089359999992</v>
      </c>
      <c r="L13" s="25"/>
      <c r="N13" s="25"/>
      <c r="O13" s="25"/>
      <c r="P13" s="25"/>
    </row>
    <row r="14" spans="1:16" s="3" customFormat="1" ht="39" customHeight="1" x14ac:dyDescent="0.2">
      <c r="A14" s="16">
        <v>5</v>
      </c>
      <c r="B14" s="16" t="s">
        <v>15</v>
      </c>
      <c r="C14" s="39" t="s">
        <v>42</v>
      </c>
      <c r="D14" s="40" t="s">
        <v>43</v>
      </c>
      <c r="E14" s="39" t="s">
        <v>194</v>
      </c>
      <c r="F14" s="38">
        <v>1</v>
      </c>
      <c r="G14" s="37">
        <v>52.982327999999988</v>
      </c>
      <c r="H14" s="41">
        <v>40715</v>
      </c>
      <c r="J14" s="3">
        <f t="shared" si="0"/>
        <v>52.982327999999988</v>
      </c>
      <c r="L14" s="25"/>
      <c r="N14" s="25"/>
      <c r="O14" s="25"/>
      <c r="P14" s="25"/>
    </row>
    <row r="15" spans="1:16" s="3" customFormat="1" ht="39" customHeight="1" x14ac:dyDescent="0.2">
      <c r="A15" s="16">
        <v>6</v>
      </c>
      <c r="B15" s="16" t="s">
        <v>15</v>
      </c>
      <c r="C15" s="39" t="s">
        <v>42</v>
      </c>
      <c r="D15" s="40" t="s">
        <v>43</v>
      </c>
      <c r="E15" s="39" t="s">
        <v>194</v>
      </c>
      <c r="F15" s="38">
        <v>1</v>
      </c>
      <c r="G15" s="37">
        <v>52.982327999999988</v>
      </c>
      <c r="H15" s="41">
        <v>40715</v>
      </c>
      <c r="J15" s="3">
        <f t="shared" si="0"/>
        <v>52.982327999999988</v>
      </c>
      <c r="L15" s="25"/>
      <c r="N15" s="25"/>
      <c r="O15" s="25"/>
      <c r="P15" s="25"/>
    </row>
    <row r="16" spans="1:16" s="3" customFormat="1" ht="39" customHeight="1" x14ac:dyDescent="0.2">
      <c r="A16" s="16">
        <v>7</v>
      </c>
      <c r="B16" s="16" t="s">
        <v>15</v>
      </c>
      <c r="C16" s="39" t="s">
        <v>44</v>
      </c>
      <c r="D16" s="40" t="s">
        <v>45</v>
      </c>
      <c r="E16" s="39" t="s">
        <v>194</v>
      </c>
      <c r="F16" s="38">
        <v>9</v>
      </c>
      <c r="G16" s="37">
        <v>34.483566199999999</v>
      </c>
      <c r="H16" s="41">
        <v>40715</v>
      </c>
      <c r="J16" s="3">
        <f t="shared" si="0"/>
        <v>310.35209579999997</v>
      </c>
      <c r="L16" s="25"/>
      <c r="N16" s="25"/>
      <c r="O16" s="25"/>
      <c r="P16" s="25"/>
    </row>
    <row r="17" spans="1:16" s="3" customFormat="1" ht="39" customHeight="1" x14ac:dyDescent="0.2">
      <c r="A17" s="16">
        <v>8</v>
      </c>
      <c r="B17" s="16" t="s">
        <v>15</v>
      </c>
      <c r="C17" s="39" t="s">
        <v>44</v>
      </c>
      <c r="D17" s="40" t="s">
        <v>45</v>
      </c>
      <c r="E17" s="39" t="s">
        <v>194</v>
      </c>
      <c r="F17" s="38">
        <v>1</v>
      </c>
      <c r="G17" s="37">
        <v>34.483566199999999</v>
      </c>
      <c r="H17" s="41">
        <v>40715</v>
      </c>
      <c r="J17" s="3">
        <f t="shared" si="0"/>
        <v>34.483566199999999</v>
      </c>
      <c r="L17" s="25"/>
      <c r="N17" s="25"/>
      <c r="O17" s="25"/>
      <c r="P17" s="25"/>
    </row>
    <row r="18" spans="1:16" s="3" customFormat="1" ht="39" customHeight="1" x14ac:dyDescent="0.2">
      <c r="A18" s="16">
        <v>9</v>
      </c>
      <c r="B18" s="16" t="s">
        <v>15</v>
      </c>
      <c r="C18" s="39" t="s">
        <v>44</v>
      </c>
      <c r="D18" s="40" t="s">
        <v>45</v>
      </c>
      <c r="E18" s="39" t="s">
        <v>194</v>
      </c>
      <c r="F18" s="38">
        <v>1</v>
      </c>
      <c r="G18" s="37">
        <v>34.483566199999999</v>
      </c>
      <c r="H18" s="41">
        <v>40715</v>
      </c>
      <c r="J18" s="3">
        <f t="shared" si="0"/>
        <v>34.483566199999999</v>
      </c>
      <c r="L18" s="25"/>
      <c r="N18" s="25"/>
      <c r="O18" s="25"/>
      <c r="P18" s="25"/>
    </row>
    <row r="19" spans="1:16" s="3" customFormat="1" ht="39" customHeight="1" x14ac:dyDescent="0.2">
      <c r="A19" s="16">
        <v>10</v>
      </c>
      <c r="B19" s="16" t="s">
        <v>15</v>
      </c>
      <c r="C19" s="39" t="s">
        <v>46</v>
      </c>
      <c r="D19" s="40" t="s">
        <v>47</v>
      </c>
      <c r="E19" s="39" t="s">
        <v>194</v>
      </c>
      <c r="F19" s="38">
        <v>1</v>
      </c>
      <c r="G19" s="37">
        <v>39.862894400000002</v>
      </c>
      <c r="H19" s="41">
        <v>40820</v>
      </c>
      <c r="J19" s="3">
        <f t="shared" si="0"/>
        <v>39.862894400000002</v>
      </c>
      <c r="L19" s="25"/>
      <c r="N19" s="25"/>
      <c r="O19" s="25"/>
      <c r="P19" s="25"/>
    </row>
    <row r="20" spans="1:16" s="3" customFormat="1" ht="39" customHeight="1" x14ac:dyDescent="0.2">
      <c r="A20" s="16">
        <v>11</v>
      </c>
      <c r="B20" s="16" t="s">
        <v>15</v>
      </c>
      <c r="C20" s="39" t="s">
        <v>38</v>
      </c>
      <c r="D20" s="40" t="s">
        <v>39</v>
      </c>
      <c r="E20" s="39" t="s">
        <v>194</v>
      </c>
      <c r="F20" s="38">
        <v>2</v>
      </c>
      <c r="G20" s="37">
        <v>32.656716400000001</v>
      </c>
      <c r="H20" s="41">
        <v>40360</v>
      </c>
      <c r="J20" s="3">
        <f t="shared" si="0"/>
        <v>65.313432800000001</v>
      </c>
      <c r="L20" s="25"/>
      <c r="N20" s="25"/>
      <c r="O20" s="25"/>
      <c r="P20" s="25"/>
    </row>
    <row r="21" spans="1:16" s="3" customFormat="1" ht="39" customHeight="1" x14ac:dyDescent="0.2">
      <c r="A21" s="16">
        <v>12</v>
      </c>
      <c r="B21" s="16" t="s">
        <v>15</v>
      </c>
      <c r="C21" s="39" t="s">
        <v>38</v>
      </c>
      <c r="D21" s="40" t="s">
        <v>39</v>
      </c>
      <c r="E21" s="39" t="s">
        <v>194</v>
      </c>
      <c r="F21" s="38">
        <v>2</v>
      </c>
      <c r="G21" s="37">
        <v>32.656716400000001</v>
      </c>
      <c r="H21" s="41">
        <v>40360</v>
      </c>
      <c r="J21" s="3">
        <f t="shared" si="0"/>
        <v>65.313432800000001</v>
      </c>
      <c r="L21" s="25"/>
      <c r="N21" s="25"/>
      <c r="O21" s="25"/>
      <c r="P21" s="25"/>
    </row>
    <row r="22" spans="1:16" s="3" customFormat="1" ht="39" customHeight="1" x14ac:dyDescent="0.2">
      <c r="A22" s="16">
        <v>13</v>
      </c>
      <c r="B22" s="16" t="s">
        <v>15</v>
      </c>
      <c r="C22" s="39" t="s">
        <v>38</v>
      </c>
      <c r="D22" s="40" t="s">
        <v>39</v>
      </c>
      <c r="E22" s="39" t="s">
        <v>194</v>
      </c>
      <c r="F22" s="38">
        <v>2</v>
      </c>
      <c r="G22" s="37">
        <v>32.656716400000001</v>
      </c>
      <c r="H22" s="41">
        <v>40360</v>
      </c>
      <c r="J22" s="3">
        <f t="shared" si="0"/>
        <v>65.313432800000001</v>
      </c>
      <c r="L22" s="25"/>
      <c r="N22" s="25"/>
      <c r="O22" s="25"/>
      <c r="P22" s="25"/>
    </row>
    <row r="23" spans="1:16" s="3" customFormat="1" ht="39" customHeight="1" x14ac:dyDescent="0.2">
      <c r="A23" s="16">
        <v>14</v>
      </c>
      <c r="B23" s="16" t="s">
        <v>15</v>
      </c>
      <c r="C23" s="39" t="s">
        <v>48</v>
      </c>
      <c r="D23" s="40" t="s">
        <v>49</v>
      </c>
      <c r="E23" s="39" t="s">
        <v>194</v>
      </c>
      <c r="F23" s="38">
        <v>24</v>
      </c>
      <c r="G23" s="37">
        <v>12.912189800000002</v>
      </c>
      <c r="H23" s="41">
        <v>40644</v>
      </c>
      <c r="J23" s="3">
        <f t="shared" si="0"/>
        <v>309.89255520000006</v>
      </c>
      <c r="L23" s="25"/>
      <c r="N23" s="25"/>
      <c r="O23" s="25"/>
      <c r="P23" s="25"/>
    </row>
    <row r="24" spans="1:16" s="3" customFormat="1" ht="39" customHeight="1" x14ac:dyDescent="0.2">
      <c r="A24" s="16">
        <v>15</v>
      </c>
      <c r="B24" s="16" t="s">
        <v>15</v>
      </c>
      <c r="C24" s="39" t="s">
        <v>50</v>
      </c>
      <c r="D24" s="40" t="s">
        <v>51</v>
      </c>
      <c r="E24" s="39" t="s">
        <v>194</v>
      </c>
      <c r="F24" s="38">
        <v>6</v>
      </c>
      <c r="G24" s="37">
        <v>22.194834199999999</v>
      </c>
      <c r="H24" s="41">
        <v>40360</v>
      </c>
      <c r="J24" s="3">
        <f t="shared" si="0"/>
        <v>133.16900519999999</v>
      </c>
      <c r="L24" s="25"/>
      <c r="N24" s="25"/>
      <c r="O24" s="25"/>
      <c r="P24" s="25"/>
    </row>
    <row r="25" spans="1:16" s="3" customFormat="1" ht="39" customHeight="1" x14ac:dyDescent="0.2">
      <c r="A25" s="16">
        <v>16</v>
      </c>
      <c r="B25" s="16" t="s">
        <v>15</v>
      </c>
      <c r="C25" s="39" t="s">
        <v>50</v>
      </c>
      <c r="D25" s="40" t="s">
        <v>51</v>
      </c>
      <c r="E25" s="39" t="s">
        <v>194</v>
      </c>
      <c r="F25" s="38">
        <v>1</v>
      </c>
      <c r="G25" s="37">
        <v>30.150975599999995</v>
      </c>
      <c r="H25" s="41">
        <v>41080</v>
      </c>
      <c r="J25" s="3">
        <f t="shared" si="0"/>
        <v>30.150975599999995</v>
      </c>
      <c r="L25" s="25"/>
      <c r="N25" s="25"/>
      <c r="O25" s="25"/>
      <c r="P25" s="25"/>
    </row>
    <row r="26" spans="1:16" s="3" customFormat="1" ht="39" customHeight="1" x14ac:dyDescent="0.2">
      <c r="A26" s="16">
        <v>17</v>
      </c>
      <c r="B26" s="16" t="s">
        <v>15</v>
      </c>
      <c r="C26" s="39" t="s">
        <v>52</v>
      </c>
      <c r="D26" s="40" t="s">
        <v>53</v>
      </c>
      <c r="E26" s="39" t="s">
        <v>194</v>
      </c>
      <c r="F26" s="38">
        <v>2</v>
      </c>
      <c r="G26" s="37">
        <v>29.529483000000006</v>
      </c>
      <c r="H26" s="41">
        <v>39787</v>
      </c>
      <c r="J26" s="3">
        <f t="shared" si="0"/>
        <v>59.058966000000012</v>
      </c>
      <c r="L26" s="25"/>
      <c r="N26" s="25"/>
      <c r="O26" s="25"/>
      <c r="P26" s="25"/>
    </row>
    <row r="27" spans="1:16" s="3" customFormat="1" ht="39" customHeight="1" x14ac:dyDescent="0.2">
      <c r="A27" s="16">
        <v>18</v>
      </c>
      <c r="B27" s="16" t="s">
        <v>15</v>
      </c>
      <c r="C27" s="39" t="s">
        <v>52</v>
      </c>
      <c r="D27" s="40" t="s">
        <v>53</v>
      </c>
      <c r="E27" s="39" t="s">
        <v>194</v>
      </c>
      <c r="F27" s="38">
        <v>1</v>
      </c>
      <c r="G27" s="37">
        <v>37.240809799999994</v>
      </c>
      <c r="H27" s="41">
        <v>40555</v>
      </c>
      <c r="J27" s="3">
        <f t="shared" si="0"/>
        <v>37.240809799999994</v>
      </c>
      <c r="L27" s="25"/>
      <c r="N27" s="25"/>
      <c r="O27" s="25"/>
      <c r="P27" s="25"/>
    </row>
    <row r="28" spans="1:16" s="3" customFormat="1" ht="39" customHeight="1" x14ac:dyDescent="0.2">
      <c r="A28" s="16">
        <v>19</v>
      </c>
      <c r="B28" s="16" t="s">
        <v>15</v>
      </c>
      <c r="C28" s="39" t="s">
        <v>52</v>
      </c>
      <c r="D28" s="40" t="s">
        <v>53</v>
      </c>
      <c r="E28" s="39" t="s">
        <v>194</v>
      </c>
      <c r="F28" s="38">
        <v>1</v>
      </c>
      <c r="G28" s="37">
        <v>47.283458400000001</v>
      </c>
      <c r="H28" s="41">
        <v>41080</v>
      </c>
      <c r="J28" s="3">
        <f t="shared" si="0"/>
        <v>47.283458400000001</v>
      </c>
      <c r="L28" s="25"/>
      <c r="N28" s="25"/>
      <c r="O28" s="25"/>
      <c r="P28" s="25"/>
    </row>
    <row r="29" spans="1:16" s="3" customFormat="1" ht="39" customHeight="1" x14ac:dyDescent="0.2">
      <c r="A29" s="16">
        <v>20</v>
      </c>
      <c r="B29" s="16" t="s">
        <v>15</v>
      </c>
      <c r="C29" s="39" t="s">
        <v>54</v>
      </c>
      <c r="D29" s="40" t="s">
        <v>55</v>
      </c>
      <c r="E29" s="39" t="s">
        <v>194</v>
      </c>
      <c r="F29" s="38">
        <v>1</v>
      </c>
      <c r="G29" s="37">
        <v>115.0112984</v>
      </c>
      <c r="H29" s="41">
        <v>40555</v>
      </c>
      <c r="J29" s="3">
        <f t="shared" si="0"/>
        <v>115.0112984</v>
      </c>
      <c r="L29" s="25"/>
      <c r="N29" s="25"/>
      <c r="O29" s="25"/>
      <c r="P29" s="25"/>
    </row>
    <row r="30" spans="1:16" s="3" customFormat="1" ht="39" customHeight="1" x14ac:dyDescent="0.2">
      <c r="A30" s="16">
        <v>21</v>
      </c>
      <c r="B30" s="16" t="s">
        <v>15</v>
      </c>
      <c r="C30" s="39" t="s">
        <v>54</v>
      </c>
      <c r="D30" s="40" t="s">
        <v>55</v>
      </c>
      <c r="E30" s="39" t="s">
        <v>194</v>
      </c>
      <c r="F30" s="38">
        <v>3</v>
      </c>
      <c r="G30" s="37">
        <v>115.0112984</v>
      </c>
      <c r="H30" s="41">
        <v>40555</v>
      </c>
      <c r="J30" s="3">
        <f t="shared" si="0"/>
        <v>345.03389520000002</v>
      </c>
      <c r="L30" s="25"/>
      <c r="N30" s="25"/>
      <c r="O30" s="25"/>
      <c r="P30" s="25"/>
    </row>
    <row r="31" spans="1:16" s="3" customFormat="1" ht="39" customHeight="1" x14ac:dyDescent="0.2">
      <c r="A31" s="16">
        <v>22</v>
      </c>
      <c r="B31" s="16" t="s">
        <v>15</v>
      </c>
      <c r="C31" s="39" t="s">
        <v>56</v>
      </c>
      <c r="D31" s="40" t="s">
        <v>57</v>
      </c>
      <c r="E31" s="39" t="s">
        <v>194</v>
      </c>
      <c r="F31" s="38">
        <v>30</v>
      </c>
      <c r="G31" s="37">
        <v>114.01237619999998</v>
      </c>
      <c r="H31" s="41">
        <v>40952</v>
      </c>
      <c r="J31" s="3">
        <f t="shared" si="0"/>
        <v>3420.3712859999991</v>
      </c>
      <c r="L31" s="25"/>
      <c r="N31" s="25"/>
      <c r="O31" s="25"/>
      <c r="P31" s="25"/>
    </row>
    <row r="32" spans="1:16" s="3" customFormat="1" ht="39" customHeight="1" x14ac:dyDescent="0.2">
      <c r="A32" s="16">
        <v>23</v>
      </c>
      <c r="B32" s="16" t="s">
        <v>15</v>
      </c>
      <c r="C32" s="39" t="s">
        <v>58</v>
      </c>
      <c r="D32" s="40" t="s">
        <v>59</v>
      </c>
      <c r="E32" s="39" t="s">
        <v>194</v>
      </c>
      <c r="F32" s="38">
        <v>5</v>
      </c>
      <c r="G32" s="37">
        <v>79.072985599999996</v>
      </c>
      <c r="H32" s="41">
        <v>40305</v>
      </c>
      <c r="J32" s="3">
        <f t="shared" si="0"/>
        <v>395.36492799999996</v>
      </c>
      <c r="L32" s="25"/>
      <c r="N32" s="25"/>
      <c r="O32" s="25"/>
      <c r="P32" s="25"/>
    </row>
    <row r="33" spans="1:16" s="3" customFormat="1" ht="39" customHeight="1" x14ac:dyDescent="0.2">
      <c r="A33" s="16">
        <v>24</v>
      </c>
      <c r="B33" s="16" t="s">
        <v>15</v>
      </c>
      <c r="C33" s="39" t="s">
        <v>58</v>
      </c>
      <c r="D33" s="40" t="s">
        <v>59</v>
      </c>
      <c r="E33" s="39" t="s">
        <v>194</v>
      </c>
      <c r="F33" s="38">
        <v>2</v>
      </c>
      <c r="G33" s="37">
        <v>102.1915116</v>
      </c>
      <c r="H33" s="41">
        <v>41080</v>
      </c>
      <c r="J33" s="3">
        <f t="shared" si="0"/>
        <v>204.3830232</v>
      </c>
      <c r="L33" s="25"/>
      <c r="N33" s="25"/>
      <c r="O33" s="25"/>
      <c r="P33" s="25"/>
    </row>
    <row r="34" spans="1:16" s="3" customFormat="1" ht="39" customHeight="1" x14ac:dyDescent="0.2">
      <c r="A34" s="16">
        <v>25</v>
      </c>
      <c r="B34" s="16" t="s">
        <v>15</v>
      </c>
      <c r="C34" s="39" t="s">
        <v>60</v>
      </c>
      <c r="D34" s="40" t="s">
        <v>61</v>
      </c>
      <c r="E34" s="39" t="s">
        <v>194</v>
      </c>
      <c r="F34" s="38">
        <v>2</v>
      </c>
      <c r="G34" s="37">
        <v>12.666254999999998</v>
      </c>
      <c r="H34" s="41">
        <v>40305</v>
      </c>
      <c r="J34" s="3">
        <f t="shared" si="0"/>
        <v>25.332509999999996</v>
      </c>
      <c r="L34" s="25"/>
      <c r="N34" s="25"/>
      <c r="O34" s="25"/>
      <c r="P34" s="25"/>
    </row>
    <row r="35" spans="1:16" s="3" customFormat="1" ht="39" customHeight="1" x14ac:dyDescent="0.2">
      <c r="A35" s="16">
        <v>26</v>
      </c>
      <c r="B35" s="16" t="s">
        <v>15</v>
      </c>
      <c r="C35" s="39" t="s">
        <v>62</v>
      </c>
      <c r="D35" s="40" t="s">
        <v>63</v>
      </c>
      <c r="E35" s="39" t="s">
        <v>194</v>
      </c>
      <c r="F35" s="38">
        <v>4</v>
      </c>
      <c r="G35" s="37">
        <v>18.488288000000001</v>
      </c>
      <c r="H35" s="41">
        <v>40360</v>
      </c>
      <c r="J35" s="3">
        <f t="shared" si="0"/>
        <v>73.953152000000003</v>
      </c>
      <c r="L35" s="25"/>
      <c r="N35" s="25"/>
      <c r="O35" s="25"/>
      <c r="P35" s="25"/>
    </row>
    <row r="36" spans="1:16" s="3" customFormat="1" ht="39" customHeight="1" x14ac:dyDescent="0.2">
      <c r="A36" s="16">
        <v>27</v>
      </c>
      <c r="B36" s="16" t="s">
        <v>15</v>
      </c>
      <c r="C36" s="39" t="s">
        <v>24</v>
      </c>
      <c r="D36" s="40" t="s">
        <v>25</v>
      </c>
      <c r="E36" s="39" t="s">
        <v>194</v>
      </c>
      <c r="F36" s="38">
        <v>2</v>
      </c>
      <c r="G36" s="37">
        <v>12.666254999999998</v>
      </c>
      <c r="H36" s="41">
        <v>40305</v>
      </c>
      <c r="J36" s="3">
        <f t="shared" si="0"/>
        <v>25.332509999999996</v>
      </c>
      <c r="L36" s="25"/>
      <c r="N36" s="25"/>
      <c r="O36" s="25"/>
      <c r="P36" s="25"/>
    </row>
    <row r="37" spans="1:16" s="3" customFormat="1" ht="39" customHeight="1" x14ac:dyDescent="0.2">
      <c r="A37" s="16">
        <v>28</v>
      </c>
      <c r="B37" s="16" t="s">
        <v>15</v>
      </c>
      <c r="C37" s="39" t="s">
        <v>24</v>
      </c>
      <c r="D37" s="40" t="s">
        <v>25</v>
      </c>
      <c r="E37" s="39" t="s">
        <v>194</v>
      </c>
      <c r="F37" s="38">
        <v>5</v>
      </c>
      <c r="G37" s="37">
        <v>12.666254999999998</v>
      </c>
      <c r="H37" s="41">
        <v>40305</v>
      </c>
      <c r="J37" s="3">
        <f t="shared" si="0"/>
        <v>63.331274999999991</v>
      </c>
      <c r="L37" s="25"/>
      <c r="N37" s="25"/>
      <c r="O37" s="25"/>
      <c r="P37" s="25"/>
    </row>
    <row r="38" spans="1:16" s="3" customFormat="1" ht="39" customHeight="1" x14ac:dyDescent="0.2">
      <c r="A38" s="16">
        <v>29</v>
      </c>
      <c r="B38" s="16" t="s">
        <v>15</v>
      </c>
      <c r="C38" s="39" t="s">
        <v>64</v>
      </c>
      <c r="D38" s="40" t="s">
        <v>65</v>
      </c>
      <c r="E38" s="39" t="s">
        <v>194</v>
      </c>
      <c r="F38" s="38">
        <v>3</v>
      </c>
      <c r="G38" s="37">
        <v>13.875104599999997</v>
      </c>
      <c r="H38" s="41">
        <v>40305</v>
      </c>
      <c r="J38" s="3">
        <f t="shared" si="0"/>
        <v>41.625313799999986</v>
      </c>
      <c r="L38" s="25"/>
      <c r="N38" s="25"/>
      <c r="O38" s="25"/>
      <c r="P38" s="25"/>
    </row>
    <row r="39" spans="1:16" s="3" customFormat="1" ht="39" customHeight="1" x14ac:dyDescent="0.2">
      <c r="A39" s="16">
        <v>30</v>
      </c>
      <c r="B39" s="16" t="s">
        <v>15</v>
      </c>
      <c r="C39" s="39" t="s">
        <v>66</v>
      </c>
      <c r="D39" s="40" t="s">
        <v>67</v>
      </c>
      <c r="E39" s="39" t="s">
        <v>194</v>
      </c>
      <c r="F39" s="38">
        <v>2</v>
      </c>
      <c r="G39" s="37">
        <v>108.38850740000001</v>
      </c>
      <c r="H39" s="41">
        <v>40878</v>
      </c>
      <c r="J39" s="3">
        <f t="shared" si="0"/>
        <v>216.77701480000002</v>
      </c>
      <c r="L39" s="25"/>
      <c r="N39" s="25"/>
      <c r="O39" s="25"/>
      <c r="P39" s="25"/>
    </row>
    <row r="40" spans="1:16" s="3" customFormat="1" ht="39" customHeight="1" x14ac:dyDescent="0.2">
      <c r="A40" s="16">
        <v>31</v>
      </c>
      <c r="B40" s="16" t="s">
        <v>15</v>
      </c>
      <c r="C40" s="39" t="s">
        <v>68</v>
      </c>
      <c r="D40" s="40" t="s">
        <v>69</v>
      </c>
      <c r="E40" s="39" t="s">
        <v>194</v>
      </c>
      <c r="F40" s="38">
        <v>1</v>
      </c>
      <c r="G40" s="37">
        <v>52.20274779999999</v>
      </c>
      <c r="H40" s="41">
        <v>40305</v>
      </c>
      <c r="J40" s="3">
        <f t="shared" si="0"/>
        <v>52.20274779999999</v>
      </c>
      <c r="L40" s="25"/>
      <c r="N40" s="25"/>
      <c r="O40" s="25"/>
      <c r="P40" s="25"/>
    </row>
    <row r="41" spans="1:16" s="3" customFormat="1" ht="39" customHeight="1" x14ac:dyDescent="0.2">
      <c r="A41" s="16">
        <v>32</v>
      </c>
      <c r="B41" s="16" t="s">
        <v>15</v>
      </c>
      <c r="C41" s="39" t="s">
        <v>68</v>
      </c>
      <c r="D41" s="40" t="s">
        <v>69</v>
      </c>
      <c r="E41" s="39" t="s">
        <v>194</v>
      </c>
      <c r="F41" s="38">
        <v>1</v>
      </c>
      <c r="G41" s="37">
        <v>53.81130319999999</v>
      </c>
      <c r="H41" s="41">
        <v>40555</v>
      </c>
      <c r="J41" s="3">
        <f t="shared" si="0"/>
        <v>53.81130319999999</v>
      </c>
      <c r="L41" s="25"/>
      <c r="N41" s="25"/>
      <c r="O41" s="25"/>
      <c r="P41" s="25"/>
    </row>
    <row r="42" spans="1:16" s="3" customFormat="1" ht="39" customHeight="1" x14ac:dyDescent="0.2">
      <c r="A42" s="16">
        <v>33</v>
      </c>
      <c r="B42" s="16" t="s">
        <v>15</v>
      </c>
      <c r="C42" s="39" t="s">
        <v>68</v>
      </c>
      <c r="D42" s="40" t="s">
        <v>69</v>
      </c>
      <c r="E42" s="39" t="s">
        <v>194</v>
      </c>
      <c r="F42" s="38">
        <v>1</v>
      </c>
      <c r="G42" s="37">
        <v>53.81130319999999</v>
      </c>
      <c r="H42" s="41">
        <v>40555</v>
      </c>
      <c r="J42" s="3">
        <f t="shared" si="0"/>
        <v>53.81130319999999</v>
      </c>
      <c r="L42" s="25"/>
      <c r="N42" s="25"/>
      <c r="O42" s="25"/>
      <c r="P42" s="25"/>
    </row>
    <row r="43" spans="1:16" s="3" customFormat="1" ht="39" customHeight="1" x14ac:dyDescent="0.2">
      <c r="A43" s="16">
        <v>34</v>
      </c>
      <c r="B43" s="16" t="s">
        <v>15</v>
      </c>
      <c r="C43" s="39" t="s">
        <v>68</v>
      </c>
      <c r="D43" s="40" t="s">
        <v>69</v>
      </c>
      <c r="E43" s="39" t="s">
        <v>194</v>
      </c>
      <c r="F43" s="38">
        <v>1</v>
      </c>
      <c r="G43" s="37">
        <v>67.679706600000003</v>
      </c>
      <c r="H43" s="41">
        <v>41080</v>
      </c>
      <c r="J43" s="3">
        <f t="shared" si="0"/>
        <v>67.679706600000003</v>
      </c>
      <c r="L43" s="25"/>
      <c r="N43" s="25"/>
      <c r="O43" s="25"/>
      <c r="P43" s="25"/>
    </row>
    <row r="44" spans="1:16" s="3" customFormat="1" ht="39" customHeight="1" x14ac:dyDescent="0.2">
      <c r="A44" s="16">
        <v>35</v>
      </c>
      <c r="B44" s="16" t="s">
        <v>15</v>
      </c>
      <c r="C44" s="39" t="s">
        <v>70</v>
      </c>
      <c r="D44" s="40" t="s">
        <v>71</v>
      </c>
      <c r="E44" s="39" t="s">
        <v>194</v>
      </c>
      <c r="F44" s="38">
        <v>4</v>
      </c>
      <c r="G44" s="37">
        <v>1155.5013228</v>
      </c>
      <c r="H44" s="41">
        <v>40906</v>
      </c>
      <c r="J44" s="3">
        <f t="shared" si="0"/>
        <v>4622.0052912000001</v>
      </c>
      <c r="L44" s="25"/>
      <c r="N44" s="25"/>
      <c r="O44" s="25"/>
      <c r="P44" s="25"/>
    </row>
    <row r="45" spans="1:16" s="3" customFormat="1" ht="39" customHeight="1" x14ac:dyDescent="0.2">
      <c r="A45" s="16">
        <v>36</v>
      </c>
      <c r="B45" s="16" t="s">
        <v>15</v>
      </c>
      <c r="C45" s="39" t="s">
        <v>72</v>
      </c>
      <c r="D45" s="40" t="s">
        <v>73</v>
      </c>
      <c r="E45" s="39" t="s">
        <v>194</v>
      </c>
      <c r="F45" s="38">
        <v>1</v>
      </c>
      <c r="G45" s="37">
        <v>111.5697072</v>
      </c>
      <c r="H45" s="41">
        <v>40305</v>
      </c>
      <c r="J45" s="3">
        <f t="shared" si="0"/>
        <v>111.5697072</v>
      </c>
      <c r="L45" s="25"/>
      <c r="N45" s="25"/>
      <c r="O45" s="25"/>
      <c r="P45" s="25"/>
    </row>
    <row r="46" spans="1:16" s="3" customFormat="1" ht="39" customHeight="1" x14ac:dyDescent="0.2">
      <c r="A46" s="16">
        <v>37</v>
      </c>
      <c r="B46" s="16" t="s">
        <v>15</v>
      </c>
      <c r="C46" s="39" t="s">
        <v>74</v>
      </c>
      <c r="D46" s="40" t="s">
        <v>75</v>
      </c>
      <c r="E46" s="39" t="s">
        <v>194</v>
      </c>
      <c r="F46" s="38">
        <v>8</v>
      </c>
      <c r="G46" s="37">
        <v>64.092397800000001</v>
      </c>
      <c r="H46" s="41">
        <v>40817</v>
      </c>
      <c r="J46" s="3">
        <f t="shared" si="0"/>
        <v>512.7391824</v>
      </c>
      <c r="L46" s="25"/>
      <c r="N46" s="25"/>
      <c r="O46" s="25"/>
      <c r="P46" s="25"/>
    </row>
    <row r="47" spans="1:16" s="3" customFormat="1" ht="39" customHeight="1" x14ac:dyDescent="0.2">
      <c r="A47" s="16">
        <v>38</v>
      </c>
      <c r="B47" s="16" t="s">
        <v>15</v>
      </c>
      <c r="C47" s="39" t="s">
        <v>74</v>
      </c>
      <c r="D47" s="40" t="s">
        <v>75</v>
      </c>
      <c r="E47" s="39" t="s">
        <v>194</v>
      </c>
      <c r="F47" s="38">
        <v>8</v>
      </c>
      <c r="G47" s="37">
        <v>64.092397800000001</v>
      </c>
      <c r="H47" s="41">
        <v>40817</v>
      </c>
      <c r="J47" s="3">
        <f t="shared" si="0"/>
        <v>512.7391824</v>
      </c>
      <c r="L47" s="25"/>
      <c r="N47" s="25"/>
      <c r="O47" s="25"/>
      <c r="P47" s="25"/>
    </row>
    <row r="48" spans="1:16" s="3" customFormat="1" ht="39" customHeight="1" x14ac:dyDescent="0.2">
      <c r="A48" s="16">
        <v>39</v>
      </c>
      <c r="B48" s="16" t="s">
        <v>15</v>
      </c>
      <c r="C48" s="39" t="s">
        <v>74</v>
      </c>
      <c r="D48" s="40" t="s">
        <v>75</v>
      </c>
      <c r="E48" s="39" t="s">
        <v>194</v>
      </c>
      <c r="F48" s="38">
        <v>2</v>
      </c>
      <c r="G48" s="37">
        <v>64.092397800000001</v>
      </c>
      <c r="H48" s="41">
        <v>40817</v>
      </c>
      <c r="J48" s="3">
        <f t="shared" si="0"/>
        <v>128.1847956</v>
      </c>
      <c r="L48" s="25"/>
      <c r="N48" s="25"/>
      <c r="O48" s="25"/>
      <c r="P48" s="25"/>
    </row>
    <row r="49" spans="1:16" s="3" customFormat="1" ht="39" customHeight="1" x14ac:dyDescent="0.2">
      <c r="A49" s="16">
        <v>40</v>
      </c>
      <c r="B49" s="16" t="s">
        <v>15</v>
      </c>
      <c r="C49" s="39" t="s">
        <v>74</v>
      </c>
      <c r="D49" s="40" t="s">
        <v>75</v>
      </c>
      <c r="E49" s="39" t="s">
        <v>194</v>
      </c>
      <c r="F49" s="38">
        <v>8</v>
      </c>
      <c r="G49" s="37">
        <v>64.092397800000001</v>
      </c>
      <c r="H49" s="41">
        <v>40817</v>
      </c>
      <c r="J49" s="3">
        <f t="shared" si="0"/>
        <v>512.7391824</v>
      </c>
      <c r="L49" s="25"/>
      <c r="N49" s="25"/>
      <c r="O49" s="25"/>
      <c r="P49" s="25"/>
    </row>
    <row r="50" spans="1:16" s="3" customFormat="1" ht="39" customHeight="1" x14ac:dyDescent="0.2">
      <c r="A50" s="16">
        <v>41</v>
      </c>
      <c r="B50" s="16" t="s">
        <v>15</v>
      </c>
      <c r="C50" s="39" t="s">
        <v>74</v>
      </c>
      <c r="D50" s="40" t="s">
        <v>75</v>
      </c>
      <c r="E50" s="39" t="s">
        <v>194</v>
      </c>
      <c r="F50" s="38">
        <v>6</v>
      </c>
      <c r="G50" s="37">
        <v>64.092397800000001</v>
      </c>
      <c r="H50" s="41">
        <v>40817</v>
      </c>
      <c r="J50" s="3">
        <f t="shared" si="0"/>
        <v>384.55438679999997</v>
      </c>
      <c r="L50" s="25"/>
      <c r="N50" s="25"/>
      <c r="O50" s="25"/>
      <c r="P50" s="25"/>
    </row>
    <row r="51" spans="1:16" s="3" customFormat="1" ht="39" customHeight="1" x14ac:dyDescent="0.2">
      <c r="A51" s="16">
        <v>42</v>
      </c>
      <c r="B51" s="16" t="s">
        <v>15</v>
      </c>
      <c r="C51" s="39" t="s">
        <v>74</v>
      </c>
      <c r="D51" s="40" t="s">
        <v>75</v>
      </c>
      <c r="E51" s="39" t="s">
        <v>194</v>
      </c>
      <c r="F51" s="38">
        <v>8</v>
      </c>
      <c r="G51" s="37">
        <v>266.11906039999991</v>
      </c>
      <c r="H51" s="41">
        <v>40817</v>
      </c>
      <c r="J51" s="3">
        <f t="shared" si="0"/>
        <v>2128.9524831999993</v>
      </c>
      <c r="L51" s="25"/>
      <c r="N51" s="25"/>
      <c r="O51" s="25"/>
      <c r="P51" s="25"/>
    </row>
    <row r="52" spans="1:16" s="3" customFormat="1" ht="39" customHeight="1" x14ac:dyDescent="0.2">
      <c r="A52" s="16">
        <v>43</v>
      </c>
      <c r="B52" s="16" t="s">
        <v>15</v>
      </c>
      <c r="C52" s="39" t="s">
        <v>74</v>
      </c>
      <c r="D52" s="40" t="s">
        <v>75</v>
      </c>
      <c r="E52" s="39" t="s">
        <v>194</v>
      </c>
      <c r="F52" s="38">
        <v>8</v>
      </c>
      <c r="G52" s="37">
        <v>266.11906039999991</v>
      </c>
      <c r="H52" s="41">
        <v>40817</v>
      </c>
      <c r="J52" s="3">
        <f t="shared" si="0"/>
        <v>2128.9524831999993</v>
      </c>
      <c r="L52" s="25"/>
      <c r="N52" s="25"/>
      <c r="O52" s="25"/>
      <c r="P52" s="25"/>
    </row>
    <row r="53" spans="1:16" s="3" customFormat="1" ht="39" customHeight="1" x14ac:dyDescent="0.2">
      <c r="A53" s="16">
        <v>44</v>
      </c>
      <c r="B53" s="16" t="s">
        <v>15</v>
      </c>
      <c r="C53" s="39" t="s">
        <v>74</v>
      </c>
      <c r="D53" s="40" t="s">
        <v>75</v>
      </c>
      <c r="E53" s="39" t="s">
        <v>194</v>
      </c>
      <c r="F53" s="38">
        <v>4</v>
      </c>
      <c r="G53" s="37">
        <v>73.6526444</v>
      </c>
      <c r="H53" s="41">
        <v>40906</v>
      </c>
      <c r="J53" s="3">
        <f t="shared" si="0"/>
        <v>294.6105776</v>
      </c>
      <c r="L53" s="25"/>
      <c r="N53" s="25"/>
      <c r="O53" s="25"/>
      <c r="P53" s="25"/>
    </row>
    <row r="54" spans="1:16" s="3" customFormat="1" ht="39" customHeight="1" x14ac:dyDescent="0.2">
      <c r="A54" s="16">
        <v>45</v>
      </c>
      <c r="B54" s="16" t="s">
        <v>15</v>
      </c>
      <c r="C54" s="39" t="s">
        <v>74</v>
      </c>
      <c r="D54" s="40" t="s">
        <v>75</v>
      </c>
      <c r="E54" s="39" t="s">
        <v>194</v>
      </c>
      <c r="F54" s="38">
        <v>8</v>
      </c>
      <c r="G54" s="37">
        <v>73.6526444</v>
      </c>
      <c r="H54" s="41">
        <v>40906</v>
      </c>
      <c r="J54" s="3">
        <f t="shared" si="0"/>
        <v>589.2211552</v>
      </c>
      <c r="L54" s="25"/>
      <c r="N54" s="25"/>
      <c r="O54" s="25"/>
      <c r="P54" s="25"/>
    </row>
    <row r="55" spans="1:16" s="3" customFormat="1" ht="39" customHeight="1" x14ac:dyDescent="0.2">
      <c r="A55" s="16">
        <v>46</v>
      </c>
      <c r="B55" s="16" t="s">
        <v>15</v>
      </c>
      <c r="C55" s="39" t="s">
        <v>76</v>
      </c>
      <c r="D55" s="40" t="s">
        <v>77</v>
      </c>
      <c r="E55" s="39" t="s">
        <v>194</v>
      </c>
      <c r="F55" s="38">
        <v>2</v>
      </c>
      <c r="G55" s="37">
        <v>788.0400441999999</v>
      </c>
      <c r="H55" s="41">
        <v>40555</v>
      </c>
      <c r="J55" s="3">
        <f t="shared" si="0"/>
        <v>1576.0800883999998</v>
      </c>
      <c r="L55" s="25"/>
      <c r="N55" s="25"/>
      <c r="O55" s="25"/>
      <c r="P55" s="25"/>
    </row>
    <row r="56" spans="1:16" s="3" customFormat="1" ht="39" customHeight="1" x14ac:dyDescent="0.2">
      <c r="A56" s="16">
        <v>47</v>
      </c>
      <c r="B56" s="16" t="s">
        <v>15</v>
      </c>
      <c r="C56" s="39" t="s">
        <v>76</v>
      </c>
      <c r="D56" s="40" t="s">
        <v>77</v>
      </c>
      <c r="E56" s="39" t="s">
        <v>194</v>
      </c>
      <c r="F56" s="38">
        <v>1</v>
      </c>
      <c r="G56" s="37">
        <v>788.0400441999999</v>
      </c>
      <c r="H56" s="41">
        <v>40555</v>
      </c>
      <c r="J56" s="3">
        <f t="shared" si="0"/>
        <v>788.0400441999999</v>
      </c>
      <c r="L56" s="25"/>
      <c r="N56" s="25"/>
      <c r="O56" s="25"/>
      <c r="P56" s="25"/>
    </row>
    <row r="57" spans="1:16" s="3" customFormat="1" ht="39" customHeight="1" x14ac:dyDescent="0.2">
      <c r="A57" s="16">
        <v>48</v>
      </c>
      <c r="B57" s="16" t="s">
        <v>15</v>
      </c>
      <c r="C57" s="39" t="s">
        <v>78</v>
      </c>
      <c r="D57" s="40" t="s">
        <v>79</v>
      </c>
      <c r="E57" s="39" t="s">
        <v>194</v>
      </c>
      <c r="F57" s="38">
        <v>4</v>
      </c>
      <c r="G57" s="37">
        <v>23.1392208</v>
      </c>
      <c r="H57" s="41">
        <v>40906</v>
      </c>
      <c r="J57" s="3">
        <f t="shared" si="0"/>
        <v>92.556883200000001</v>
      </c>
      <c r="L57" s="25"/>
      <c r="N57" s="25"/>
      <c r="O57" s="25"/>
      <c r="P57" s="25"/>
    </row>
    <row r="58" spans="1:16" s="3" customFormat="1" ht="39" customHeight="1" x14ac:dyDescent="0.2">
      <c r="A58" s="16">
        <v>49</v>
      </c>
      <c r="B58" s="16" t="s">
        <v>15</v>
      </c>
      <c r="C58" s="39" t="s">
        <v>44</v>
      </c>
      <c r="D58" s="40" t="s">
        <v>45</v>
      </c>
      <c r="E58" s="39" t="s">
        <v>194</v>
      </c>
      <c r="F58" s="38">
        <v>3</v>
      </c>
      <c r="G58" s="37">
        <v>33.696682599999995</v>
      </c>
      <c r="H58" s="41">
        <v>40305</v>
      </c>
      <c r="J58" s="3">
        <f t="shared" si="0"/>
        <v>101.09004779999998</v>
      </c>
      <c r="L58" s="25"/>
      <c r="N58" s="25"/>
      <c r="O58" s="25"/>
      <c r="P58" s="25"/>
    </row>
    <row r="59" spans="1:16" s="3" customFormat="1" ht="39" customHeight="1" x14ac:dyDescent="0.2">
      <c r="A59" s="16">
        <v>50</v>
      </c>
      <c r="B59" s="16" t="s">
        <v>15</v>
      </c>
      <c r="C59" s="39" t="s">
        <v>80</v>
      </c>
      <c r="D59" s="40" t="s">
        <v>81</v>
      </c>
      <c r="E59" s="39" t="s">
        <v>194</v>
      </c>
      <c r="F59" s="38">
        <v>1</v>
      </c>
      <c r="G59" s="37">
        <v>98.21553999999999</v>
      </c>
      <c r="H59" s="41">
        <v>40555</v>
      </c>
      <c r="J59" s="3">
        <f t="shared" si="0"/>
        <v>98.21553999999999</v>
      </c>
      <c r="L59" s="25"/>
      <c r="N59" s="25"/>
      <c r="O59" s="25"/>
      <c r="P59" s="25"/>
    </row>
    <row r="60" spans="1:16" s="3" customFormat="1" ht="39" customHeight="1" x14ac:dyDescent="0.2">
      <c r="A60" s="16">
        <v>51</v>
      </c>
      <c r="B60" s="16" t="s">
        <v>15</v>
      </c>
      <c r="C60" s="39" t="s">
        <v>80</v>
      </c>
      <c r="D60" s="40" t="s">
        <v>81</v>
      </c>
      <c r="E60" s="39" t="s">
        <v>194</v>
      </c>
      <c r="F60" s="38">
        <v>2</v>
      </c>
      <c r="G60" s="37">
        <v>159.02807940000002</v>
      </c>
      <c r="H60" s="41">
        <v>40878</v>
      </c>
      <c r="J60" s="3">
        <f t="shared" si="0"/>
        <v>318.05615880000005</v>
      </c>
      <c r="L60" s="25"/>
      <c r="N60" s="25"/>
      <c r="O60" s="25"/>
      <c r="P60" s="25"/>
    </row>
    <row r="61" spans="1:16" s="3" customFormat="1" ht="39" customHeight="1" x14ac:dyDescent="0.2">
      <c r="A61" s="16">
        <v>52</v>
      </c>
      <c r="B61" s="16" t="s">
        <v>15</v>
      </c>
      <c r="C61" s="39" t="s">
        <v>80</v>
      </c>
      <c r="D61" s="40" t="s">
        <v>81</v>
      </c>
      <c r="E61" s="39" t="s">
        <v>194</v>
      </c>
      <c r="F61" s="38">
        <v>3</v>
      </c>
      <c r="G61" s="37">
        <v>159.02807940000002</v>
      </c>
      <c r="H61" s="41">
        <v>40878</v>
      </c>
      <c r="J61" s="3">
        <f t="shared" si="0"/>
        <v>477.08423820000007</v>
      </c>
      <c r="L61" s="25"/>
      <c r="N61" s="25"/>
      <c r="O61" s="25"/>
      <c r="P61" s="25"/>
    </row>
    <row r="62" spans="1:16" s="3" customFormat="1" ht="39" customHeight="1" x14ac:dyDescent="0.2">
      <c r="A62" s="16">
        <v>53</v>
      </c>
      <c r="B62" s="16" t="s">
        <v>15</v>
      </c>
      <c r="C62" s="39" t="s">
        <v>82</v>
      </c>
      <c r="D62" s="40" t="s">
        <v>83</v>
      </c>
      <c r="E62" s="39" t="s">
        <v>194</v>
      </c>
      <c r="F62" s="38">
        <v>10</v>
      </c>
      <c r="G62" s="37">
        <v>17.165192999999999</v>
      </c>
      <c r="H62" s="41">
        <v>40906</v>
      </c>
      <c r="J62" s="3">
        <f t="shared" si="0"/>
        <v>171.65192999999999</v>
      </c>
      <c r="L62" s="25"/>
      <c r="N62" s="25"/>
      <c r="O62" s="25"/>
      <c r="P62" s="25"/>
    </row>
    <row r="63" spans="1:16" s="3" customFormat="1" ht="39" customHeight="1" x14ac:dyDescent="0.2">
      <c r="A63" s="16">
        <v>54</v>
      </c>
      <c r="B63" s="16" t="s">
        <v>15</v>
      </c>
      <c r="C63" s="39" t="s">
        <v>84</v>
      </c>
      <c r="D63" s="40" t="s">
        <v>85</v>
      </c>
      <c r="E63" s="39" t="s">
        <v>194</v>
      </c>
      <c r="F63" s="38">
        <v>27</v>
      </c>
      <c r="G63" s="37">
        <v>59.802500800000004</v>
      </c>
      <c r="H63" s="41">
        <v>40305</v>
      </c>
      <c r="J63" s="3">
        <f t="shared" si="0"/>
        <v>1614.6675216000001</v>
      </c>
      <c r="L63" s="25"/>
      <c r="N63" s="25"/>
      <c r="O63" s="25"/>
      <c r="P63" s="25"/>
    </row>
    <row r="64" spans="1:16" s="3" customFormat="1" ht="39" customHeight="1" x14ac:dyDescent="0.2">
      <c r="A64" s="16">
        <v>55</v>
      </c>
      <c r="B64" s="16" t="s">
        <v>15</v>
      </c>
      <c r="C64" s="39" t="s">
        <v>86</v>
      </c>
      <c r="D64" s="40" t="s">
        <v>87</v>
      </c>
      <c r="E64" s="39" t="s">
        <v>194</v>
      </c>
      <c r="F64" s="38">
        <v>2</v>
      </c>
      <c r="G64" s="37">
        <v>133.00072559999995</v>
      </c>
      <c r="H64" s="41">
        <v>40952</v>
      </c>
      <c r="J64" s="3">
        <f t="shared" si="0"/>
        <v>266.00145119999991</v>
      </c>
      <c r="L64" s="25"/>
      <c r="N64" s="25"/>
      <c r="O64" s="25"/>
      <c r="P64" s="25"/>
    </row>
    <row r="65" spans="1:16" s="3" customFormat="1" ht="39" customHeight="1" x14ac:dyDescent="0.2">
      <c r="A65" s="16">
        <v>56</v>
      </c>
      <c r="B65" s="16" t="s">
        <v>15</v>
      </c>
      <c r="C65" s="39" t="s">
        <v>88</v>
      </c>
      <c r="D65" s="40" t="s">
        <v>89</v>
      </c>
      <c r="E65" s="39" t="s">
        <v>194</v>
      </c>
      <c r="F65" s="38">
        <v>1</v>
      </c>
      <c r="G65" s="37">
        <v>87.426858600000003</v>
      </c>
      <c r="H65" s="41">
        <v>41248</v>
      </c>
      <c r="J65" s="3">
        <f t="shared" si="0"/>
        <v>87.426858600000003</v>
      </c>
      <c r="L65" s="25"/>
      <c r="N65" s="25"/>
      <c r="O65" s="25"/>
      <c r="P65" s="25"/>
    </row>
    <row r="66" spans="1:16" s="3" customFormat="1" ht="39" customHeight="1" x14ac:dyDescent="0.2">
      <c r="A66" s="16">
        <v>57</v>
      </c>
      <c r="B66" s="16" t="s">
        <v>15</v>
      </c>
      <c r="C66" s="39" t="s">
        <v>90</v>
      </c>
      <c r="D66" s="40" t="s">
        <v>91</v>
      </c>
      <c r="E66" s="39" t="s">
        <v>194</v>
      </c>
      <c r="F66" s="38">
        <v>2</v>
      </c>
      <c r="G66" s="37">
        <v>73.6526444</v>
      </c>
      <c r="H66" s="41">
        <v>40906</v>
      </c>
      <c r="J66" s="3">
        <f t="shared" si="0"/>
        <v>147.3052888</v>
      </c>
      <c r="L66" s="25"/>
      <c r="N66" s="25"/>
      <c r="O66" s="25"/>
      <c r="P66" s="25"/>
    </row>
    <row r="67" spans="1:16" s="3" customFormat="1" ht="39" customHeight="1" x14ac:dyDescent="0.2">
      <c r="A67" s="16">
        <v>58</v>
      </c>
      <c r="B67" s="16" t="s">
        <v>15</v>
      </c>
      <c r="C67" s="39" t="s">
        <v>92</v>
      </c>
      <c r="D67" s="40" t="s">
        <v>93</v>
      </c>
      <c r="E67" s="39" t="s">
        <v>194</v>
      </c>
      <c r="F67" s="38">
        <v>1</v>
      </c>
      <c r="G67" s="37">
        <v>111.5697072</v>
      </c>
      <c r="H67" s="41">
        <v>40305</v>
      </c>
      <c r="J67" s="3">
        <f t="shared" si="0"/>
        <v>111.5697072</v>
      </c>
      <c r="L67" s="25"/>
      <c r="N67" s="25"/>
      <c r="O67" s="25"/>
      <c r="P67" s="25"/>
    </row>
    <row r="68" spans="1:16" s="3" customFormat="1" ht="39" customHeight="1" x14ac:dyDescent="0.2">
      <c r="A68" s="16">
        <v>59</v>
      </c>
      <c r="B68" s="16" t="s">
        <v>15</v>
      </c>
      <c r="C68" s="39" t="s">
        <v>92</v>
      </c>
      <c r="D68" s="40" t="s">
        <v>93</v>
      </c>
      <c r="E68" s="39" t="s">
        <v>194</v>
      </c>
      <c r="F68" s="38">
        <v>2</v>
      </c>
      <c r="G68" s="37">
        <v>131.08620879999998</v>
      </c>
      <c r="H68" s="41">
        <v>40906</v>
      </c>
      <c r="J68" s="3">
        <f t="shared" si="0"/>
        <v>262.17241759999996</v>
      </c>
      <c r="L68" s="25"/>
      <c r="N68" s="25"/>
      <c r="O68" s="25"/>
      <c r="P68" s="25"/>
    </row>
    <row r="69" spans="1:16" s="3" customFormat="1" ht="39" customHeight="1" x14ac:dyDescent="0.2">
      <c r="A69" s="16">
        <v>60</v>
      </c>
      <c r="B69" s="16" t="s">
        <v>15</v>
      </c>
      <c r="C69" s="39" t="s">
        <v>94</v>
      </c>
      <c r="D69" s="40" t="s">
        <v>95</v>
      </c>
      <c r="E69" s="39" t="s">
        <v>194</v>
      </c>
      <c r="F69" s="38">
        <v>1</v>
      </c>
      <c r="G69" s="37">
        <v>43.945238399999994</v>
      </c>
      <c r="H69" s="41">
        <v>40305</v>
      </c>
      <c r="J69" s="3">
        <f t="shared" si="0"/>
        <v>43.945238399999994</v>
      </c>
      <c r="L69" s="25"/>
      <c r="N69" s="25"/>
      <c r="O69" s="25"/>
      <c r="P69" s="25"/>
    </row>
    <row r="70" spans="1:16" s="3" customFormat="1" ht="39" customHeight="1" x14ac:dyDescent="0.2">
      <c r="A70" s="16">
        <v>61</v>
      </c>
      <c r="B70" s="16" t="s">
        <v>15</v>
      </c>
      <c r="C70" s="39" t="s">
        <v>94</v>
      </c>
      <c r="D70" s="40" t="s">
        <v>95</v>
      </c>
      <c r="E70" s="39" t="s">
        <v>194</v>
      </c>
      <c r="F70" s="38">
        <v>1</v>
      </c>
      <c r="G70" s="37">
        <v>33.696682599999995</v>
      </c>
      <c r="H70" s="41">
        <v>40305</v>
      </c>
      <c r="J70" s="3">
        <f t="shared" si="0"/>
        <v>33.696682599999995</v>
      </c>
      <c r="L70" s="25"/>
      <c r="N70" s="25"/>
      <c r="O70" s="25"/>
      <c r="P70" s="25"/>
    </row>
    <row r="71" spans="1:16" s="3" customFormat="1" ht="39" customHeight="1" x14ac:dyDescent="0.2">
      <c r="A71" s="16">
        <v>62</v>
      </c>
      <c r="B71" s="16" t="s">
        <v>15</v>
      </c>
      <c r="C71" s="39" t="s">
        <v>94</v>
      </c>
      <c r="D71" s="40" t="s">
        <v>95</v>
      </c>
      <c r="E71" s="39" t="s">
        <v>194</v>
      </c>
      <c r="F71" s="38">
        <v>10</v>
      </c>
      <c r="G71" s="37">
        <v>34.744873599999991</v>
      </c>
      <c r="H71" s="41">
        <v>40555</v>
      </c>
      <c r="J71" s="3">
        <f t="shared" si="0"/>
        <v>347.44873599999994</v>
      </c>
      <c r="L71" s="25"/>
      <c r="N71" s="25"/>
      <c r="O71" s="25"/>
      <c r="P71" s="25"/>
    </row>
    <row r="72" spans="1:16" s="3" customFormat="1" ht="39" customHeight="1" x14ac:dyDescent="0.2">
      <c r="A72" s="16">
        <v>63</v>
      </c>
      <c r="B72" s="16" t="s">
        <v>15</v>
      </c>
      <c r="C72" s="39" t="s">
        <v>94</v>
      </c>
      <c r="D72" s="40" t="s">
        <v>95</v>
      </c>
      <c r="E72" s="39" t="s">
        <v>194</v>
      </c>
      <c r="F72" s="38">
        <v>10</v>
      </c>
      <c r="G72" s="37">
        <v>34.744873599999991</v>
      </c>
      <c r="H72" s="41">
        <v>40555</v>
      </c>
      <c r="J72" s="3">
        <f t="shared" si="0"/>
        <v>347.44873599999994</v>
      </c>
      <c r="L72" s="25"/>
      <c r="N72" s="25"/>
      <c r="O72" s="25"/>
      <c r="P72" s="25"/>
    </row>
    <row r="73" spans="1:16" s="3" customFormat="1" ht="39" customHeight="1" x14ac:dyDescent="0.2">
      <c r="A73" s="16">
        <v>64</v>
      </c>
      <c r="B73" s="16" t="s">
        <v>15</v>
      </c>
      <c r="C73" s="39" t="s">
        <v>96</v>
      </c>
      <c r="D73" s="40" t="s">
        <v>97</v>
      </c>
      <c r="E73" s="39" t="s">
        <v>194</v>
      </c>
      <c r="F73" s="38">
        <v>2</v>
      </c>
      <c r="G73" s="37">
        <v>19.821577999999999</v>
      </c>
      <c r="H73" s="41">
        <v>40305</v>
      </c>
      <c r="J73" s="3">
        <f t="shared" si="0"/>
        <v>39.643155999999998</v>
      </c>
      <c r="L73" s="25"/>
      <c r="N73" s="25"/>
      <c r="O73" s="25"/>
      <c r="P73" s="25"/>
    </row>
    <row r="74" spans="1:16" s="3" customFormat="1" ht="39" customHeight="1" x14ac:dyDescent="0.2">
      <c r="A74" s="16">
        <v>65</v>
      </c>
      <c r="B74" s="16" t="s">
        <v>15</v>
      </c>
      <c r="C74" s="39" t="s">
        <v>98</v>
      </c>
      <c r="D74" s="40" t="s">
        <v>99</v>
      </c>
      <c r="E74" s="39" t="s">
        <v>194</v>
      </c>
      <c r="F74" s="38">
        <v>2</v>
      </c>
      <c r="G74" s="37">
        <v>87.285682199999997</v>
      </c>
      <c r="H74" s="41">
        <v>40878</v>
      </c>
      <c r="J74" s="3">
        <f t="shared" si="0"/>
        <v>174.57136439999999</v>
      </c>
      <c r="L74" s="25"/>
      <c r="N74" s="25"/>
      <c r="O74" s="25"/>
      <c r="P74" s="25"/>
    </row>
    <row r="75" spans="1:16" s="3" customFormat="1" ht="39" customHeight="1" x14ac:dyDescent="0.2">
      <c r="A75" s="16">
        <v>66</v>
      </c>
      <c r="B75" s="16" t="s">
        <v>15</v>
      </c>
      <c r="C75" s="39" t="s">
        <v>98</v>
      </c>
      <c r="D75" s="40" t="s">
        <v>99</v>
      </c>
      <c r="E75" s="39" t="s">
        <v>194</v>
      </c>
      <c r="F75" s="38">
        <v>1</v>
      </c>
      <c r="G75" s="37">
        <v>87.285682199999997</v>
      </c>
      <c r="H75" s="41">
        <v>40878</v>
      </c>
      <c r="J75" s="3">
        <f t="shared" ref="J75:J138" si="1">F75*G75</f>
        <v>87.285682199999997</v>
      </c>
      <c r="L75" s="25"/>
      <c r="N75" s="25"/>
      <c r="O75" s="25"/>
      <c r="P75" s="25"/>
    </row>
    <row r="76" spans="1:16" s="3" customFormat="1" ht="39" customHeight="1" x14ac:dyDescent="0.2">
      <c r="A76" s="16">
        <v>67</v>
      </c>
      <c r="B76" s="16" t="s">
        <v>15</v>
      </c>
      <c r="C76" s="39" t="s">
        <v>100</v>
      </c>
      <c r="D76" s="40" t="s">
        <v>101</v>
      </c>
      <c r="E76" s="39" t="s">
        <v>194</v>
      </c>
      <c r="F76" s="38">
        <v>1</v>
      </c>
      <c r="G76" s="37">
        <v>182.4918466</v>
      </c>
      <c r="H76" s="41">
        <v>40305</v>
      </c>
      <c r="J76" s="3">
        <f t="shared" si="1"/>
        <v>182.4918466</v>
      </c>
      <c r="L76" s="25"/>
      <c r="N76" s="25"/>
      <c r="O76" s="25"/>
      <c r="P76" s="25"/>
    </row>
    <row r="77" spans="1:16" s="3" customFormat="1" ht="39" customHeight="1" x14ac:dyDescent="0.2">
      <c r="A77" s="16">
        <v>68</v>
      </c>
      <c r="B77" s="16" t="s">
        <v>15</v>
      </c>
      <c r="C77" s="39" t="s">
        <v>102</v>
      </c>
      <c r="D77" s="40" t="s">
        <v>103</v>
      </c>
      <c r="E77" s="39" t="s">
        <v>194</v>
      </c>
      <c r="F77" s="38">
        <v>6</v>
      </c>
      <c r="G77" s="37">
        <v>17.839420199999996</v>
      </c>
      <c r="H77" s="41">
        <v>40305</v>
      </c>
      <c r="J77" s="3">
        <f t="shared" si="1"/>
        <v>107.03652119999998</v>
      </c>
      <c r="L77" s="25"/>
      <c r="N77" s="25"/>
      <c r="O77" s="25"/>
      <c r="P77" s="25"/>
    </row>
    <row r="78" spans="1:16" s="3" customFormat="1" ht="39" customHeight="1" x14ac:dyDescent="0.2">
      <c r="A78" s="16">
        <v>69</v>
      </c>
      <c r="B78" s="16" t="s">
        <v>15</v>
      </c>
      <c r="C78" s="39" t="s">
        <v>104</v>
      </c>
      <c r="D78" s="40" t="s">
        <v>105</v>
      </c>
      <c r="E78" s="39" t="s">
        <v>194</v>
      </c>
      <c r="F78" s="38">
        <v>1</v>
      </c>
      <c r="G78" s="37">
        <v>111.5697072</v>
      </c>
      <c r="H78" s="41">
        <v>40305</v>
      </c>
      <c r="J78" s="3">
        <f t="shared" si="1"/>
        <v>111.5697072</v>
      </c>
      <c r="L78" s="25"/>
      <c r="N78" s="25"/>
      <c r="O78" s="25"/>
      <c r="P78" s="25"/>
    </row>
    <row r="79" spans="1:16" s="3" customFormat="1" ht="39" customHeight="1" x14ac:dyDescent="0.2">
      <c r="A79" s="16">
        <v>70</v>
      </c>
      <c r="B79" s="16" t="s">
        <v>15</v>
      </c>
      <c r="C79" s="39" t="s">
        <v>104</v>
      </c>
      <c r="D79" s="40" t="s">
        <v>105</v>
      </c>
      <c r="E79" s="39" t="s">
        <v>194</v>
      </c>
      <c r="F79" s="38">
        <v>2</v>
      </c>
      <c r="G79" s="37">
        <v>111.5697072</v>
      </c>
      <c r="H79" s="41">
        <v>40305</v>
      </c>
      <c r="J79" s="3">
        <f t="shared" si="1"/>
        <v>223.13941439999999</v>
      </c>
      <c r="L79" s="25"/>
      <c r="N79" s="25"/>
      <c r="O79" s="25"/>
      <c r="P79" s="25"/>
    </row>
    <row r="80" spans="1:16" s="3" customFormat="1" ht="39" customHeight="1" x14ac:dyDescent="0.2">
      <c r="A80" s="16">
        <v>71</v>
      </c>
      <c r="B80" s="16" t="s">
        <v>15</v>
      </c>
      <c r="C80" s="39" t="s">
        <v>106</v>
      </c>
      <c r="D80" s="40" t="s">
        <v>107</v>
      </c>
      <c r="E80" s="39" t="s">
        <v>194</v>
      </c>
      <c r="F80" s="38">
        <v>4</v>
      </c>
      <c r="G80" s="37">
        <v>27.911136600000003</v>
      </c>
      <c r="H80" s="41">
        <v>40952</v>
      </c>
      <c r="J80" s="3">
        <f t="shared" si="1"/>
        <v>111.64454640000001</v>
      </c>
      <c r="L80" s="25"/>
      <c r="N80" s="25"/>
      <c r="O80" s="25"/>
      <c r="P80" s="25"/>
    </row>
    <row r="81" spans="1:16" s="3" customFormat="1" ht="39" customHeight="1" x14ac:dyDescent="0.2">
      <c r="A81" s="16">
        <v>72</v>
      </c>
      <c r="B81" s="16" t="s">
        <v>15</v>
      </c>
      <c r="C81" s="39" t="s">
        <v>108</v>
      </c>
      <c r="D81" s="40" t="s">
        <v>109</v>
      </c>
      <c r="E81" s="39" t="s">
        <v>194</v>
      </c>
      <c r="F81" s="38">
        <v>4</v>
      </c>
      <c r="G81" s="37">
        <v>37.258831000000001</v>
      </c>
      <c r="H81" s="41">
        <v>40817</v>
      </c>
      <c r="J81" s="3">
        <f t="shared" si="1"/>
        <v>149.035324</v>
      </c>
      <c r="L81" s="25"/>
      <c r="N81" s="25"/>
      <c r="O81" s="25"/>
      <c r="P81" s="25"/>
    </row>
    <row r="82" spans="1:16" s="3" customFormat="1" ht="39" customHeight="1" x14ac:dyDescent="0.2">
      <c r="A82" s="16">
        <v>73</v>
      </c>
      <c r="B82" s="16" t="s">
        <v>15</v>
      </c>
      <c r="C82" s="39" t="s">
        <v>110</v>
      </c>
      <c r="D82" s="40" t="s">
        <v>111</v>
      </c>
      <c r="E82" s="39" t="s">
        <v>194</v>
      </c>
      <c r="F82" s="38">
        <v>2</v>
      </c>
      <c r="G82" s="37">
        <v>52.883211399999986</v>
      </c>
      <c r="H82" s="41">
        <v>40817</v>
      </c>
      <c r="J82" s="3">
        <f t="shared" si="1"/>
        <v>105.76642279999997</v>
      </c>
      <c r="L82" s="25"/>
      <c r="N82" s="25"/>
      <c r="O82" s="25"/>
      <c r="P82" s="25"/>
    </row>
    <row r="83" spans="1:16" s="3" customFormat="1" ht="39" customHeight="1" x14ac:dyDescent="0.2">
      <c r="A83" s="16">
        <v>74</v>
      </c>
      <c r="B83" s="16" t="s">
        <v>15</v>
      </c>
      <c r="C83" s="39" t="s">
        <v>112</v>
      </c>
      <c r="D83" s="40" t="s">
        <v>113</v>
      </c>
      <c r="E83" s="39" t="s">
        <v>194</v>
      </c>
      <c r="F83" s="38">
        <v>1</v>
      </c>
      <c r="G83" s="37">
        <v>210.88312739999998</v>
      </c>
      <c r="H83" s="41">
        <v>40952</v>
      </c>
      <c r="J83" s="3">
        <f t="shared" si="1"/>
        <v>210.88312739999998</v>
      </c>
      <c r="L83" s="25"/>
      <c r="N83" s="25"/>
      <c r="O83" s="25"/>
      <c r="P83" s="25"/>
    </row>
    <row r="84" spans="1:16" s="3" customFormat="1" ht="39" customHeight="1" x14ac:dyDescent="0.2">
      <c r="A84" s="16">
        <v>75</v>
      </c>
      <c r="B84" s="16" t="s">
        <v>15</v>
      </c>
      <c r="C84" s="39" t="s">
        <v>114</v>
      </c>
      <c r="D84" s="40" t="s">
        <v>115</v>
      </c>
      <c r="E84" s="39" t="s">
        <v>194</v>
      </c>
      <c r="F84" s="38">
        <v>2</v>
      </c>
      <c r="G84" s="37">
        <v>308.3633112</v>
      </c>
      <c r="H84" s="41">
        <v>40305</v>
      </c>
      <c r="J84" s="3">
        <f t="shared" si="1"/>
        <v>616.7266224</v>
      </c>
      <c r="L84" s="25"/>
      <c r="N84" s="25"/>
      <c r="O84" s="25"/>
      <c r="P84" s="25"/>
    </row>
    <row r="85" spans="1:16" s="3" customFormat="1" ht="39" customHeight="1" x14ac:dyDescent="0.2">
      <c r="A85" s="16">
        <v>76</v>
      </c>
      <c r="B85" s="16" t="s">
        <v>15</v>
      </c>
      <c r="C85" s="39" t="s">
        <v>116</v>
      </c>
      <c r="D85" s="40" t="s">
        <v>117</v>
      </c>
      <c r="E85" s="39" t="s">
        <v>194</v>
      </c>
      <c r="F85" s="38">
        <v>1</v>
      </c>
      <c r="G85" s="37">
        <v>85.589276400000003</v>
      </c>
      <c r="H85" s="41">
        <v>41080</v>
      </c>
      <c r="J85" s="3">
        <f t="shared" si="1"/>
        <v>85.589276400000003</v>
      </c>
      <c r="L85" s="25"/>
      <c r="N85" s="25"/>
      <c r="O85" s="25"/>
      <c r="P85" s="25"/>
    </row>
    <row r="86" spans="1:16" s="3" customFormat="1" ht="39" customHeight="1" x14ac:dyDescent="0.2">
      <c r="A86" s="16">
        <v>77</v>
      </c>
      <c r="B86" s="16" t="s">
        <v>15</v>
      </c>
      <c r="C86" s="39" t="s">
        <v>118</v>
      </c>
      <c r="D86" s="40" t="s">
        <v>119</v>
      </c>
      <c r="E86" s="39" t="s">
        <v>194</v>
      </c>
      <c r="F86" s="38">
        <v>2</v>
      </c>
      <c r="G86" s="37">
        <v>141.2195634</v>
      </c>
      <c r="H86" s="41">
        <v>41248</v>
      </c>
      <c r="J86" s="3">
        <f t="shared" si="1"/>
        <v>282.4391268</v>
      </c>
      <c r="L86" s="25"/>
      <c r="N86" s="25"/>
      <c r="O86" s="25"/>
      <c r="P86" s="25"/>
    </row>
    <row r="87" spans="1:16" s="3" customFormat="1" ht="39" customHeight="1" x14ac:dyDescent="0.2">
      <c r="A87" s="16">
        <v>78</v>
      </c>
      <c r="B87" s="16" t="s">
        <v>15</v>
      </c>
      <c r="C87" s="39" t="s">
        <v>120</v>
      </c>
      <c r="D87" s="40" t="s">
        <v>121</v>
      </c>
      <c r="E87" s="39" t="s">
        <v>194</v>
      </c>
      <c r="F87" s="38">
        <v>10</v>
      </c>
      <c r="G87" s="37">
        <v>60.886909999999993</v>
      </c>
      <c r="H87" s="41">
        <v>40360</v>
      </c>
      <c r="J87" s="3">
        <f t="shared" si="1"/>
        <v>608.86909999999989</v>
      </c>
      <c r="L87" s="25"/>
      <c r="N87" s="25"/>
      <c r="O87" s="25"/>
      <c r="P87" s="25"/>
    </row>
    <row r="88" spans="1:16" s="3" customFormat="1" ht="39" customHeight="1" x14ac:dyDescent="0.2">
      <c r="A88" s="16">
        <v>79</v>
      </c>
      <c r="B88" s="16" t="s">
        <v>15</v>
      </c>
      <c r="C88" s="39" t="s">
        <v>122</v>
      </c>
      <c r="D88" s="40" t="s">
        <v>123</v>
      </c>
      <c r="E88" s="39" t="s">
        <v>194</v>
      </c>
      <c r="F88" s="38">
        <v>1</v>
      </c>
      <c r="G88" s="37">
        <v>1074.4780076</v>
      </c>
      <c r="H88" s="41">
        <v>40555</v>
      </c>
      <c r="J88" s="3">
        <f t="shared" si="1"/>
        <v>1074.4780076</v>
      </c>
      <c r="L88" s="25"/>
      <c r="N88" s="25"/>
      <c r="O88" s="25"/>
      <c r="P88" s="25"/>
    </row>
    <row r="89" spans="1:16" s="3" customFormat="1" ht="39" customHeight="1" x14ac:dyDescent="0.2">
      <c r="A89" s="16">
        <v>80</v>
      </c>
      <c r="B89" s="16" t="s">
        <v>15</v>
      </c>
      <c r="C89" s="39" t="s">
        <v>124</v>
      </c>
      <c r="D89" s="40" t="s">
        <v>125</v>
      </c>
      <c r="E89" s="39" t="s">
        <v>194</v>
      </c>
      <c r="F89" s="38">
        <v>4</v>
      </c>
      <c r="G89" s="37">
        <v>53.81130319999999</v>
      </c>
      <c r="H89" s="41">
        <v>40555</v>
      </c>
      <c r="J89" s="3">
        <f t="shared" si="1"/>
        <v>215.24521279999996</v>
      </c>
      <c r="L89" s="25"/>
      <c r="N89" s="25"/>
      <c r="O89" s="25"/>
      <c r="P89" s="25"/>
    </row>
    <row r="90" spans="1:16" s="3" customFormat="1" ht="39" customHeight="1" x14ac:dyDescent="0.2">
      <c r="A90" s="16">
        <v>81</v>
      </c>
      <c r="B90" s="16" t="s">
        <v>15</v>
      </c>
      <c r="C90" s="39" t="s">
        <v>124</v>
      </c>
      <c r="D90" s="40" t="s">
        <v>125</v>
      </c>
      <c r="E90" s="39" t="s">
        <v>194</v>
      </c>
      <c r="F90" s="38">
        <v>4</v>
      </c>
      <c r="G90" s="37">
        <v>53.81130319999999</v>
      </c>
      <c r="H90" s="41">
        <v>40555</v>
      </c>
      <c r="J90" s="3">
        <f t="shared" si="1"/>
        <v>215.24521279999996</v>
      </c>
      <c r="L90" s="25"/>
      <c r="N90" s="25"/>
      <c r="O90" s="25"/>
      <c r="P90" s="25"/>
    </row>
    <row r="91" spans="1:16" s="3" customFormat="1" ht="39" customHeight="1" x14ac:dyDescent="0.2">
      <c r="A91" s="16">
        <v>82</v>
      </c>
      <c r="B91" s="16" t="s">
        <v>15</v>
      </c>
      <c r="C91" s="39" t="s">
        <v>124</v>
      </c>
      <c r="D91" s="40" t="s">
        <v>125</v>
      </c>
      <c r="E91" s="39" t="s">
        <v>194</v>
      </c>
      <c r="F91" s="38">
        <v>4</v>
      </c>
      <c r="G91" s="37">
        <v>53.81130319999999</v>
      </c>
      <c r="H91" s="41">
        <v>40555</v>
      </c>
      <c r="J91" s="3">
        <f t="shared" si="1"/>
        <v>215.24521279999996</v>
      </c>
      <c r="L91" s="25"/>
      <c r="N91" s="25"/>
      <c r="O91" s="25"/>
      <c r="P91" s="25"/>
    </row>
    <row r="92" spans="1:16" s="3" customFormat="1" ht="39" customHeight="1" x14ac:dyDescent="0.2">
      <c r="A92" s="16">
        <v>83</v>
      </c>
      <c r="B92" s="16" t="s">
        <v>15</v>
      </c>
      <c r="C92" s="39" t="s">
        <v>124</v>
      </c>
      <c r="D92" s="40" t="s">
        <v>125</v>
      </c>
      <c r="E92" s="39" t="s">
        <v>194</v>
      </c>
      <c r="F92" s="38">
        <v>1</v>
      </c>
      <c r="G92" s="37">
        <v>53.81130319999999</v>
      </c>
      <c r="H92" s="41">
        <v>40555</v>
      </c>
      <c r="J92" s="3">
        <f t="shared" si="1"/>
        <v>53.81130319999999</v>
      </c>
      <c r="L92" s="25"/>
      <c r="N92" s="25"/>
      <c r="O92" s="25"/>
      <c r="P92" s="25"/>
    </row>
    <row r="93" spans="1:16" s="3" customFormat="1" ht="39" customHeight="1" x14ac:dyDescent="0.2">
      <c r="A93" s="16">
        <v>84</v>
      </c>
      <c r="B93" s="16" t="s">
        <v>15</v>
      </c>
      <c r="C93" s="39" t="s">
        <v>126</v>
      </c>
      <c r="D93" s="40" t="s">
        <v>127</v>
      </c>
      <c r="E93" s="39" t="s">
        <v>194</v>
      </c>
      <c r="F93" s="38">
        <v>1</v>
      </c>
      <c r="G93" s="37">
        <v>543.82575239999994</v>
      </c>
      <c r="H93" s="41">
        <v>40555</v>
      </c>
      <c r="J93" s="3">
        <f t="shared" si="1"/>
        <v>543.82575239999994</v>
      </c>
      <c r="L93" s="25"/>
      <c r="N93" s="25"/>
      <c r="O93" s="25"/>
      <c r="P93" s="25"/>
    </row>
    <row r="94" spans="1:16" s="3" customFormat="1" ht="39" customHeight="1" x14ac:dyDescent="0.2">
      <c r="A94" s="16">
        <v>85</v>
      </c>
      <c r="B94" s="16" t="s">
        <v>15</v>
      </c>
      <c r="C94" s="39" t="s">
        <v>128</v>
      </c>
      <c r="D94" s="40" t="s">
        <v>129</v>
      </c>
      <c r="E94" s="39" t="s">
        <v>194</v>
      </c>
      <c r="F94" s="38">
        <v>1</v>
      </c>
      <c r="G94" s="37">
        <v>953.79904179999983</v>
      </c>
      <c r="H94" s="41">
        <v>40555</v>
      </c>
      <c r="J94" s="3">
        <f t="shared" si="1"/>
        <v>953.79904179999983</v>
      </c>
      <c r="L94" s="25"/>
      <c r="N94" s="25"/>
      <c r="O94" s="25"/>
      <c r="P94" s="25"/>
    </row>
    <row r="95" spans="1:16" s="3" customFormat="1" ht="39" customHeight="1" x14ac:dyDescent="0.2">
      <c r="A95" s="16">
        <v>86</v>
      </c>
      <c r="B95" s="16" t="s">
        <v>15</v>
      </c>
      <c r="C95" s="39" t="s">
        <v>128</v>
      </c>
      <c r="D95" s="40" t="s">
        <v>129</v>
      </c>
      <c r="E95" s="39" t="s">
        <v>194</v>
      </c>
      <c r="F95" s="38">
        <v>1</v>
      </c>
      <c r="G95" s="37">
        <v>953.79904179999983</v>
      </c>
      <c r="H95" s="41">
        <v>40555</v>
      </c>
      <c r="J95" s="3">
        <f t="shared" si="1"/>
        <v>953.79904179999983</v>
      </c>
      <c r="L95" s="25"/>
      <c r="N95" s="25"/>
      <c r="O95" s="25"/>
      <c r="P95" s="25"/>
    </row>
    <row r="96" spans="1:16" s="3" customFormat="1" ht="39" customHeight="1" x14ac:dyDescent="0.2">
      <c r="A96" s="16">
        <v>87</v>
      </c>
      <c r="B96" s="16" t="s">
        <v>15</v>
      </c>
      <c r="C96" s="39" t="s">
        <v>128</v>
      </c>
      <c r="D96" s="40" t="s">
        <v>129</v>
      </c>
      <c r="E96" s="39" t="s">
        <v>194</v>
      </c>
      <c r="F96" s="38">
        <v>1</v>
      </c>
      <c r="G96" s="37">
        <v>1186.3626278000002</v>
      </c>
      <c r="H96" s="41">
        <v>40817</v>
      </c>
      <c r="J96" s="3">
        <f t="shared" si="1"/>
        <v>1186.3626278000002</v>
      </c>
      <c r="L96" s="25"/>
      <c r="N96" s="25"/>
      <c r="O96" s="25"/>
      <c r="P96" s="25"/>
    </row>
    <row r="97" spans="1:16" s="3" customFormat="1" ht="39" customHeight="1" x14ac:dyDescent="0.2">
      <c r="A97" s="16">
        <v>88</v>
      </c>
      <c r="B97" s="16" t="s">
        <v>15</v>
      </c>
      <c r="C97" s="39" t="s">
        <v>128</v>
      </c>
      <c r="D97" s="40" t="s">
        <v>129</v>
      </c>
      <c r="E97" s="39" t="s">
        <v>194</v>
      </c>
      <c r="F97" s="38">
        <v>1</v>
      </c>
      <c r="G97" s="37">
        <v>1186.3626278000002</v>
      </c>
      <c r="H97" s="41">
        <v>40817</v>
      </c>
      <c r="J97" s="3">
        <f t="shared" si="1"/>
        <v>1186.3626278000002</v>
      </c>
      <c r="L97" s="25"/>
      <c r="N97" s="25"/>
      <c r="O97" s="25"/>
      <c r="P97" s="25"/>
    </row>
    <row r="98" spans="1:16" s="3" customFormat="1" ht="39" customHeight="1" x14ac:dyDescent="0.2">
      <c r="A98" s="16">
        <v>89</v>
      </c>
      <c r="B98" s="16" t="s">
        <v>15</v>
      </c>
      <c r="C98" s="39" t="s">
        <v>130</v>
      </c>
      <c r="D98" s="40" t="s">
        <v>131</v>
      </c>
      <c r="E98" s="39" t="s">
        <v>194</v>
      </c>
      <c r="F98" s="38">
        <v>1</v>
      </c>
      <c r="G98" s="37">
        <v>1471.6111920000001</v>
      </c>
      <c r="H98" s="41">
        <v>40833</v>
      </c>
      <c r="J98" s="3">
        <f t="shared" si="1"/>
        <v>1471.6111920000001</v>
      </c>
      <c r="L98" s="25"/>
      <c r="N98" s="25"/>
      <c r="O98" s="25"/>
      <c r="P98" s="25"/>
    </row>
    <row r="99" spans="1:16" s="3" customFormat="1" ht="39" customHeight="1" x14ac:dyDescent="0.2">
      <c r="A99" s="16">
        <v>90</v>
      </c>
      <c r="B99" s="16" t="s">
        <v>15</v>
      </c>
      <c r="C99" s="39" t="s">
        <v>132</v>
      </c>
      <c r="D99" s="40" t="s">
        <v>133</v>
      </c>
      <c r="E99" s="39" t="s">
        <v>194</v>
      </c>
      <c r="F99" s="38">
        <v>2</v>
      </c>
      <c r="G99" s="37">
        <v>376.598027</v>
      </c>
      <c r="H99" s="41">
        <v>40555</v>
      </c>
      <c r="J99" s="3">
        <f t="shared" si="1"/>
        <v>753.196054</v>
      </c>
      <c r="L99" s="25"/>
      <c r="N99" s="25"/>
      <c r="O99" s="25"/>
      <c r="P99" s="25"/>
    </row>
    <row r="100" spans="1:16" s="3" customFormat="1" ht="39" customHeight="1" x14ac:dyDescent="0.2">
      <c r="A100" s="16">
        <v>91</v>
      </c>
      <c r="B100" s="16" t="s">
        <v>15</v>
      </c>
      <c r="C100" s="39" t="s">
        <v>132</v>
      </c>
      <c r="D100" s="40" t="s">
        <v>133</v>
      </c>
      <c r="E100" s="39" t="s">
        <v>194</v>
      </c>
      <c r="F100" s="38">
        <v>5</v>
      </c>
      <c r="G100" s="37">
        <v>376.598027</v>
      </c>
      <c r="H100" s="41">
        <v>40555</v>
      </c>
      <c r="J100" s="3">
        <f t="shared" si="1"/>
        <v>1882.990135</v>
      </c>
      <c r="L100" s="25"/>
      <c r="N100" s="25"/>
      <c r="O100" s="25"/>
      <c r="P100" s="25"/>
    </row>
    <row r="101" spans="1:16" s="3" customFormat="1" ht="39" customHeight="1" x14ac:dyDescent="0.2">
      <c r="A101" s="16">
        <v>92</v>
      </c>
      <c r="B101" s="16" t="s">
        <v>15</v>
      </c>
      <c r="C101" s="39" t="s">
        <v>132</v>
      </c>
      <c r="D101" s="40" t="s">
        <v>133</v>
      </c>
      <c r="E101" s="39" t="s">
        <v>194</v>
      </c>
      <c r="F101" s="38">
        <v>1</v>
      </c>
      <c r="G101" s="37">
        <v>376.598027</v>
      </c>
      <c r="H101" s="41">
        <v>40555</v>
      </c>
      <c r="J101" s="3">
        <f t="shared" si="1"/>
        <v>376.598027</v>
      </c>
      <c r="L101" s="25"/>
      <c r="N101" s="25"/>
      <c r="O101" s="25"/>
      <c r="P101" s="25"/>
    </row>
    <row r="102" spans="1:16" s="3" customFormat="1" ht="39" customHeight="1" x14ac:dyDescent="0.2">
      <c r="A102" s="16">
        <v>93</v>
      </c>
      <c r="B102" s="16" t="s">
        <v>15</v>
      </c>
      <c r="C102" s="39" t="s">
        <v>132</v>
      </c>
      <c r="D102" s="40" t="s">
        <v>133</v>
      </c>
      <c r="E102" s="39" t="s">
        <v>194</v>
      </c>
      <c r="F102" s="38">
        <v>4</v>
      </c>
      <c r="G102" s="37">
        <v>470.91197719999991</v>
      </c>
      <c r="H102" s="41">
        <v>40878</v>
      </c>
      <c r="J102" s="3">
        <f t="shared" si="1"/>
        <v>1883.6479087999996</v>
      </c>
      <c r="L102" s="25"/>
      <c r="N102" s="25"/>
      <c r="O102" s="25"/>
      <c r="P102" s="25"/>
    </row>
    <row r="103" spans="1:16" s="3" customFormat="1" ht="39" customHeight="1" x14ac:dyDescent="0.2">
      <c r="A103" s="16">
        <v>94</v>
      </c>
      <c r="B103" s="16" t="s">
        <v>15</v>
      </c>
      <c r="C103" s="39" t="s">
        <v>132</v>
      </c>
      <c r="D103" s="40" t="s">
        <v>133</v>
      </c>
      <c r="E103" s="39" t="s">
        <v>194</v>
      </c>
      <c r="F103" s="38">
        <v>2</v>
      </c>
      <c r="G103" s="37">
        <v>429.68340000000006</v>
      </c>
      <c r="H103" s="41">
        <v>40952</v>
      </c>
      <c r="J103" s="3">
        <f t="shared" si="1"/>
        <v>859.36680000000013</v>
      </c>
      <c r="L103" s="25"/>
      <c r="N103" s="25"/>
      <c r="O103" s="25"/>
      <c r="P103" s="25"/>
    </row>
    <row r="104" spans="1:16" s="3" customFormat="1" ht="39" customHeight="1" x14ac:dyDescent="0.2">
      <c r="A104" s="16">
        <v>95</v>
      </c>
      <c r="B104" s="16" t="s">
        <v>15</v>
      </c>
      <c r="C104" s="39" t="s">
        <v>134</v>
      </c>
      <c r="D104" s="40" t="s">
        <v>135</v>
      </c>
      <c r="E104" s="39" t="s">
        <v>194</v>
      </c>
      <c r="F104" s="38">
        <v>2</v>
      </c>
      <c r="G104" s="37">
        <v>526.89483499999994</v>
      </c>
      <c r="H104" s="41">
        <v>40555</v>
      </c>
      <c r="J104" s="3">
        <f t="shared" si="1"/>
        <v>1053.7896699999999</v>
      </c>
      <c r="L104" s="25"/>
      <c r="N104" s="25"/>
      <c r="O104" s="25"/>
      <c r="P104" s="25"/>
    </row>
    <row r="105" spans="1:16" s="3" customFormat="1" ht="39" customHeight="1" x14ac:dyDescent="0.2">
      <c r="A105" s="16">
        <v>96</v>
      </c>
      <c r="B105" s="16" t="s">
        <v>15</v>
      </c>
      <c r="C105" s="39" t="s">
        <v>136</v>
      </c>
      <c r="D105" s="40" t="s">
        <v>137</v>
      </c>
      <c r="E105" s="39" t="s">
        <v>194</v>
      </c>
      <c r="F105" s="38">
        <v>2</v>
      </c>
      <c r="G105" s="37">
        <v>53.09946579999999</v>
      </c>
      <c r="H105" s="41">
        <v>40555</v>
      </c>
      <c r="J105" s="3">
        <f t="shared" si="1"/>
        <v>106.19893159999998</v>
      </c>
      <c r="L105" s="25"/>
      <c r="N105" s="25"/>
      <c r="O105" s="25"/>
      <c r="P105" s="25"/>
    </row>
    <row r="106" spans="1:16" s="3" customFormat="1" ht="39" customHeight="1" x14ac:dyDescent="0.2">
      <c r="A106" s="16">
        <v>97</v>
      </c>
      <c r="B106" s="16" t="s">
        <v>15</v>
      </c>
      <c r="C106" s="39" t="s">
        <v>136</v>
      </c>
      <c r="D106" s="40" t="s">
        <v>137</v>
      </c>
      <c r="E106" s="39" t="s">
        <v>194</v>
      </c>
      <c r="F106" s="38">
        <v>3</v>
      </c>
      <c r="G106" s="37">
        <v>53.09946579999999</v>
      </c>
      <c r="H106" s="41">
        <v>40555</v>
      </c>
      <c r="J106" s="3">
        <f t="shared" si="1"/>
        <v>159.29839739999997</v>
      </c>
      <c r="L106" s="25"/>
      <c r="N106" s="25"/>
      <c r="O106" s="25"/>
      <c r="P106" s="25"/>
    </row>
    <row r="107" spans="1:16" s="3" customFormat="1" ht="39" customHeight="1" x14ac:dyDescent="0.2">
      <c r="A107" s="16">
        <v>98</v>
      </c>
      <c r="B107" s="16" t="s">
        <v>15</v>
      </c>
      <c r="C107" s="39" t="s">
        <v>138</v>
      </c>
      <c r="D107" s="40" t="s">
        <v>139</v>
      </c>
      <c r="E107" s="39" t="s">
        <v>194</v>
      </c>
      <c r="F107" s="38">
        <v>2</v>
      </c>
      <c r="G107" s="37">
        <v>376.598027</v>
      </c>
      <c r="H107" s="41">
        <v>40555</v>
      </c>
      <c r="J107" s="3">
        <f t="shared" si="1"/>
        <v>753.196054</v>
      </c>
      <c r="L107" s="25"/>
      <c r="N107" s="25"/>
      <c r="O107" s="25"/>
      <c r="P107" s="25"/>
    </row>
    <row r="108" spans="1:16" s="3" customFormat="1" ht="39" customHeight="1" x14ac:dyDescent="0.2">
      <c r="A108" s="16">
        <v>99</v>
      </c>
      <c r="B108" s="16" t="s">
        <v>15</v>
      </c>
      <c r="C108" s="39" t="s">
        <v>138</v>
      </c>
      <c r="D108" s="40" t="s">
        <v>139</v>
      </c>
      <c r="E108" s="39" t="s">
        <v>194</v>
      </c>
      <c r="F108" s="38">
        <v>2</v>
      </c>
      <c r="G108" s="37">
        <v>376.598027</v>
      </c>
      <c r="H108" s="41">
        <v>40555</v>
      </c>
      <c r="J108" s="3">
        <f t="shared" si="1"/>
        <v>753.196054</v>
      </c>
      <c r="L108" s="25"/>
      <c r="N108" s="25"/>
      <c r="O108" s="25"/>
      <c r="P108" s="25"/>
    </row>
    <row r="109" spans="1:16" s="3" customFormat="1" ht="39" customHeight="1" x14ac:dyDescent="0.2">
      <c r="A109" s="16">
        <v>100</v>
      </c>
      <c r="B109" s="16" t="s">
        <v>15</v>
      </c>
      <c r="C109" s="39" t="s">
        <v>140</v>
      </c>
      <c r="D109" s="40" t="s">
        <v>141</v>
      </c>
      <c r="E109" s="39" t="s">
        <v>194</v>
      </c>
      <c r="F109" s="38">
        <v>2</v>
      </c>
      <c r="G109" s="37">
        <v>289.17718579999996</v>
      </c>
      <c r="H109" s="41">
        <v>40555</v>
      </c>
      <c r="J109" s="3">
        <f t="shared" si="1"/>
        <v>578.35437159999992</v>
      </c>
      <c r="L109" s="25"/>
      <c r="N109" s="25"/>
      <c r="O109" s="25"/>
      <c r="P109" s="25"/>
    </row>
    <row r="110" spans="1:16" s="3" customFormat="1" ht="39" customHeight="1" x14ac:dyDescent="0.2">
      <c r="A110" s="16">
        <v>101</v>
      </c>
      <c r="B110" s="16" t="s">
        <v>15</v>
      </c>
      <c r="C110" s="39" t="s">
        <v>142</v>
      </c>
      <c r="D110" s="40" t="s">
        <v>143</v>
      </c>
      <c r="E110" s="39" t="s">
        <v>194</v>
      </c>
      <c r="F110" s="38">
        <v>4</v>
      </c>
      <c r="G110" s="37">
        <v>28.383389999999999</v>
      </c>
      <c r="H110" s="41">
        <v>40604</v>
      </c>
      <c r="J110" s="3">
        <f t="shared" si="1"/>
        <v>113.53355999999999</v>
      </c>
      <c r="L110" s="25"/>
      <c r="N110" s="25"/>
      <c r="O110" s="25"/>
      <c r="P110" s="25"/>
    </row>
    <row r="111" spans="1:16" s="3" customFormat="1" ht="39" customHeight="1" x14ac:dyDescent="0.2">
      <c r="A111" s="16">
        <v>102</v>
      </c>
      <c r="B111" s="16" t="s">
        <v>15</v>
      </c>
      <c r="C111" s="39" t="s">
        <v>144</v>
      </c>
      <c r="D111" s="40" t="s">
        <v>145</v>
      </c>
      <c r="E111" s="39" t="s">
        <v>194</v>
      </c>
      <c r="F111" s="38">
        <v>3</v>
      </c>
      <c r="G111" s="37">
        <v>56.883917799999992</v>
      </c>
      <c r="H111" s="41">
        <v>40604</v>
      </c>
      <c r="J111" s="3">
        <f t="shared" si="1"/>
        <v>170.65175339999996</v>
      </c>
      <c r="L111" s="25"/>
      <c r="N111" s="25"/>
      <c r="O111" s="25"/>
      <c r="P111" s="25"/>
    </row>
    <row r="112" spans="1:16" s="3" customFormat="1" ht="39" customHeight="1" x14ac:dyDescent="0.2">
      <c r="A112" s="16">
        <v>103</v>
      </c>
      <c r="B112" s="16" t="s">
        <v>15</v>
      </c>
      <c r="C112" s="39" t="s">
        <v>146</v>
      </c>
      <c r="D112" s="40" t="s">
        <v>147</v>
      </c>
      <c r="E112" s="39" t="s">
        <v>194</v>
      </c>
      <c r="F112" s="38">
        <v>3</v>
      </c>
      <c r="G112" s="37">
        <v>28.383389999999999</v>
      </c>
      <c r="H112" s="41">
        <v>40604</v>
      </c>
      <c r="J112" s="3">
        <f t="shared" si="1"/>
        <v>85.150170000000003</v>
      </c>
      <c r="L112" s="25"/>
      <c r="N112" s="25"/>
      <c r="O112" s="25"/>
      <c r="P112" s="25"/>
    </row>
    <row r="113" spans="1:16" s="3" customFormat="1" ht="39" customHeight="1" x14ac:dyDescent="0.2">
      <c r="A113" s="16">
        <v>104</v>
      </c>
      <c r="B113" s="16" t="s">
        <v>15</v>
      </c>
      <c r="C113" s="39" t="s">
        <v>148</v>
      </c>
      <c r="D113" s="40" t="s">
        <v>149</v>
      </c>
      <c r="E113" s="39" t="s">
        <v>194</v>
      </c>
      <c r="F113" s="38">
        <v>1</v>
      </c>
      <c r="G113" s="37">
        <v>148.90016499999999</v>
      </c>
      <c r="H113" s="41">
        <v>40604</v>
      </c>
      <c r="J113" s="3">
        <f t="shared" si="1"/>
        <v>148.90016499999999</v>
      </c>
      <c r="L113" s="25"/>
      <c r="N113" s="25"/>
      <c r="O113" s="25"/>
      <c r="P113" s="25"/>
    </row>
    <row r="114" spans="1:16" s="3" customFormat="1" ht="39" customHeight="1" x14ac:dyDescent="0.2">
      <c r="A114" s="16">
        <v>105</v>
      </c>
      <c r="B114" s="16" t="s">
        <v>15</v>
      </c>
      <c r="C114" s="39" t="s">
        <v>150</v>
      </c>
      <c r="D114" s="40" t="s">
        <v>151</v>
      </c>
      <c r="E114" s="39" t="s">
        <v>194</v>
      </c>
      <c r="F114" s="38">
        <v>1</v>
      </c>
      <c r="G114" s="37">
        <v>8.2897519999999982</v>
      </c>
      <c r="H114" s="41">
        <v>40817</v>
      </c>
      <c r="J114" s="3">
        <f t="shared" si="1"/>
        <v>8.2897519999999982</v>
      </c>
      <c r="L114" s="25"/>
      <c r="N114" s="25"/>
      <c r="O114" s="25"/>
      <c r="P114" s="25"/>
    </row>
    <row r="115" spans="1:16" s="3" customFormat="1" ht="39" customHeight="1" x14ac:dyDescent="0.2">
      <c r="A115" s="16">
        <v>106</v>
      </c>
      <c r="B115" s="16" t="s">
        <v>15</v>
      </c>
      <c r="C115" s="39" t="s">
        <v>150</v>
      </c>
      <c r="D115" s="40" t="s">
        <v>151</v>
      </c>
      <c r="E115" s="39" t="s">
        <v>194</v>
      </c>
      <c r="F115" s="38">
        <v>1</v>
      </c>
      <c r="G115" s="37">
        <v>8.2897519999999982</v>
      </c>
      <c r="H115" s="41">
        <v>40817</v>
      </c>
      <c r="J115" s="3">
        <f t="shared" si="1"/>
        <v>8.2897519999999982</v>
      </c>
      <c r="L115" s="25"/>
      <c r="N115" s="25"/>
      <c r="O115" s="25"/>
      <c r="P115" s="25"/>
    </row>
    <row r="116" spans="1:16" s="3" customFormat="1" ht="39" customHeight="1" x14ac:dyDescent="0.2">
      <c r="A116" s="16">
        <v>107</v>
      </c>
      <c r="B116" s="16" t="s">
        <v>15</v>
      </c>
      <c r="C116" s="39" t="s">
        <v>152</v>
      </c>
      <c r="D116" s="40" t="s">
        <v>153</v>
      </c>
      <c r="E116" s="39" t="s">
        <v>194</v>
      </c>
      <c r="F116" s="38">
        <v>1</v>
      </c>
      <c r="G116" s="37">
        <v>1509.2034152000001</v>
      </c>
      <c r="H116" s="41">
        <v>40555</v>
      </c>
      <c r="J116" s="3">
        <f t="shared" si="1"/>
        <v>1509.2034152000001</v>
      </c>
      <c r="L116" s="25"/>
      <c r="N116" s="25"/>
      <c r="O116" s="25"/>
      <c r="P116" s="25"/>
    </row>
    <row r="117" spans="1:16" s="3" customFormat="1" ht="39" customHeight="1" x14ac:dyDescent="0.2">
      <c r="A117" s="16">
        <v>108</v>
      </c>
      <c r="B117" s="16" t="s">
        <v>15</v>
      </c>
      <c r="C117" s="39" t="s">
        <v>154</v>
      </c>
      <c r="D117" s="40" t="s">
        <v>155</v>
      </c>
      <c r="E117" s="39" t="s">
        <v>194</v>
      </c>
      <c r="F117" s="38">
        <v>4</v>
      </c>
      <c r="G117" s="37">
        <v>148.90016499999999</v>
      </c>
      <c r="H117" s="41">
        <v>40817</v>
      </c>
      <c r="J117" s="3">
        <f t="shared" si="1"/>
        <v>595.60065999999995</v>
      </c>
      <c r="L117" s="25"/>
      <c r="N117" s="25"/>
      <c r="O117" s="25"/>
      <c r="P117" s="25"/>
    </row>
    <row r="118" spans="1:16" s="3" customFormat="1" ht="39" customHeight="1" x14ac:dyDescent="0.2">
      <c r="A118" s="16">
        <v>109</v>
      </c>
      <c r="B118" s="16" t="s">
        <v>15</v>
      </c>
      <c r="C118" s="39" t="s">
        <v>156</v>
      </c>
      <c r="D118" s="40" t="s">
        <v>157</v>
      </c>
      <c r="E118" s="39" t="s">
        <v>194</v>
      </c>
      <c r="F118" s="38">
        <v>1</v>
      </c>
      <c r="G118" s="37">
        <v>17.165192999999999</v>
      </c>
      <c r="H118" s="41">
        <v>40906</v>
      </c>
      <c r="J118" s="3">
        <f t="shared" si="1"/>
        <v>17.165192999999999</v>
      </c>
      <c r="L118" s="25"/>
      <c r="N118" s="25"/>
      <c r="O118" s="25"/>
      <c r="P118" s="25"/>
    </row>
    <row r="119" spans="1:16" s="3" customFormat="1" ht="39" customHeight="1" x14ac:dyDescent="0.2">
      <c r="A119" s="16">
        <v>110</v>
      </c>
      <c r="B119" s="16" t="s">
        <v>15</v>
      </c>
      <c r="C119" s="39" t="s">
        <v>158</v>
      </c>
      <c r="D119" s="40" t="s">
        <v>159</v>
      </c>
      <c r="E119" s="39" t="s">
        <v>194</v>
      </c>
      <c r="F119" s="38">
        <v>1</v>
      </c>
      <c r="G119" s="37">
        <v>270.3900847999999</v>
      </c>
      <c r="H119" s="41">
        <v>40906</v>
      </c>
      <c r="J119" s="3">
        <f t="shared" si="1"/>
        <v>270.3900847999999</v>
      </c>
      <c r="L119" s="25"/>
      <c r="N119" s="25"/>
      <c r="O119" s="25"/>
      <c r="P119" s="25"/>
    </row>
    <row r="120" spans="1:16" s="3" customFormat="1" ht="39" customHeight="1" x14ac:dyDescent="0.2">
      <c r="A120" s="16">
        <v>111</v>
      </c>
      <c r="B120" s="16" t="s">
        <v>15</v>
      </c>
      <c r="C120" s="39" t="s">
        <v>160</v>
      </c>
      <c r="D120" s="40" t="s">
        <v>161</v>
      </c>
      <c r="E120" s="39" t="s">
        <v>194</v>
      </c>
      <c r="F120" s="38">
        <v>1</v>
      </c>
      <c r="G120" s="37">
        <v>150.6392108</v>
      </c>
      <c r="H120" s="41">
        <v>40906</v>
      </c>
      <c r="J120" s="3">
        <f t="shared" si="1"/>
        <v>150.6392108</v>
      </c>
      <c r="L120" s="25"/>
      <c r="N120" s="25"/>
      <c r="O120" s="25"/>
      <c r="P120" s="25"/>
    </row>
    <row r="121" spans="1:16" s="3" customFormat="1" ht="39" customHeight="1" x14ac:dyDescent="0.2">
      <c r="A121" s="16">
        <v>112</v>
      </c>
      <c r="B121" s="16" t="s">
        <v>15</v>
      </c>
      <c r="C121" s="39" t="s">
        <v>162</v>
      </c>
      <c r="D121" s="40" t="s">
        <v>163</v>
      </c>
      <c r="E121" s="39" t="s">
        <v>194</v>
      </c>
      <c r="F121" s="38">
        <v>3</v>
      </c>
      <c r="G121" s="37">
        <v>43.151763400000007</v>
      </c>
      <c r="H121" s="41">
        <v>40906</v>
      </c>
      <c r="J121" s="3">
        <f t="shared" si="1"/>
        <v>129.45529020000004</v>
      </c>
      <c r="L121" s="25"/>
      <c r="N121" s="25"/>
      <c r="O121" s="25"/>
      <c r="P121" s="25"/>
    </row>
    <row r="122" spans="1:16" s="3" customFormat="1" ht="39" customHeight="1" x14ac:dyDescent="0.2">
      <c r="A122" s="16">
        <v>113</v>
      </c>
      <c r="B122" s="16" t="s">
        <v>15</v>
      </c>
      <c r="C122" s="39" t="s">
        <v>162</v>
      </c>
      <c r="D122" s="40" t="s">
        <v>163</v>
      </c>
      <c r="E122" s="39" t="s">
        <v>194</v>
      </c>
      <c r="F122" s="38">
        <v>3</v>
      </c>
      <c r="G122" s="37">
        <v>43.151763400000007</v>
      </c>
      <c r="H122" s="41">
        <v>40906</v>
      </c>
      <c r="J122" s="3">
        <f t="shared" si="1"/>
        <v>129.45529020000004</v>
      </c>
      <c r="L122" s="25"/>
      <c r="N122" s="25"/>
      <c r="O122" s="25"/>
      <c r="P122" s="25"/>
    </row>
    <row r="123" spans="1:16" s="3" customFormat="1" ht="39" customHeight="1" x14ac:dyDescent="0.2">
      <c r="A123" s="16">
        <v>114</v>
      </c>
      <c r="B123" s="16" t="s">
        <v>15</v>
      </c>
      <c r="C123" s="39" t="s">
        <v>162</v>
      </c>
      <c r="D123" s="40" t="s">
        <v>163</v>
      </c>
      <c r="E123" s="39" t="s">
        <v>194</v>
      </c>
      <c r="F123" s="38">
        <v>10</v>
      </c>
      <c r="G123" s="37">
        <v>41.331886199999992</v>
      </c>
      <c r="H123" s="41">
        <v>41000</v>
      </c>
      <c r="J123" s="3">
        <f t="shared" si="1"/>
        <v>413.31886199999991</v>
      </c>
      <c r="L123" s="25"/>
      <c r="N123" s="25"/>
      <c r="O123" s="25"/>
      <c r="P123" s="25"/>
    </row>
    <row r="124" spans="1:16" s="3" customFormat="1" ht="39" customHeight="1" x14ac:dyDescent="0.2">
      <c r="A124" s="16">
        <v>115</v>
      </c>
      <c r="B124" s="16" t="s">
        <v>15</v>
      </c>
      <c r="C124" s="39" t="s">
        <v>164</v>
      </c>
      <c r="D124" s="40" t="s">
        <v>165</v>
      </c>
      <c r="E124" s="39" t="s">
        <v>194</v>
      </c>
      <c r="F124" s="38">
        <v>1</v>
      </c>
      <c r="G124" s="37">
        <v>785.54410799999994</v>
      </c>
      <c r="H124" s="41">
        <v>40906</v>
      </c>
      <c r="J124" s="3">
        <f t="shared" si="1"/>
        <v>785.54410799999994</v>
      </c>
      <c r="L124" s="25"/>
      <c r="N124" s="25"/>
      <c r="O124" s="25"/>
      <c r="P124" s="25"/>
    </row>
    <row r="125" spans="1:16" s="3" customFormat="1" ht="39" customHeight="1" x14ac:dyDescent="0.2">
      <c r="A125" s="16">
        <v>116</v>
      </c>
      <c r="B125" s="16" t="s">
        <v>15</v>
      </c>
      <c r="C125" s="39" t="s">
        <v>164</v>
      </c>
      <c r="D125" s="40" t="s">
        <v>165</v>
      </c>
      <c r="E125" s="39" t="s">
        <v>194</v>
      </c>
      <c r="F125" s="38">
        <v>1</v>
      </c>
      <c r="G125" s="37">
        <v>785.54410799999994</v>
      </c>
      <c r="H125" s="41">
        <v>40906</v>
      </c>
      <c r="J125" s="3">
        <f t="shared" si="1"/>
        <v>785.54410799999994</v>
      </c>
      <c r="L125" s="25"/>
      <c r="N125" s="25"/>
      <c r="O125" s="25"/>
      <c r="P125" s="25"/>
    </row>
    <row r="126" spans="1:16" s="3" customFormat="1" ht="39" customHeight="1" x14ac:dyDescent="0.2">
      <c r="A126" s="16">
        <v>117</v>
      </c>
      <c r="B126" s="16" t="s">
        <v>15</v>
      </c>
      <c r="C126" s="39" t="s">
        <v>166</v>
      </c>
      <c r="D126" s="40" t="s">
        <v>167</v>
      </c>
      <c r="E126" s="39" t="s">
        <v>194</v>
      </c>
      <c r="F126" s="38">
        <v>2</v>
      </c>
      <c r="G126" s="37">
        <v>148.90016499999999</v>
      </c>
      <c r="H126" s="41">
        <v>40817</v>
      </c>
      <c r="J126" s="3">
        <f t="shared" si="1"/>
        <v>297.80032999999997</v>
      </c>
      <c r="L126" s="25"/>
      <c r="N126" s="25"/>
      <c r="O126" s="25"/>
      <c r="P126" s="25"/>
    </row>
    <row r="127" spans="1:16" s="3" customFormat="1" ht="39" customHeight="1" x14ac:dyDescent="0.2">
      <c r="A127" s="16">
        <v>118</v>
      </c>
      <c r="B127" s="16" t="s">
        <v>15</v>
      </c>
      <c r="C127" s="39" t="s">
        <v>168</v>
      </c>
      <c r="D127" s="40" t="s">
        <v>169</v>
      </c>
      <c r="E127" s="39" t="s">
        <v>194</v>
      </c>
      <c r="F127" s="38">
        <v>1</v>
      </c>
      <c r="G127" s="37">
        <v>194.088324</v>
      </c>
      <c r="H127" s="41">
        <v>40817</v>
      </c>
      <c r="J127" s="3">
        <f t="shared" si="1"/>
        <v>194.088324</v>
      </c>
      <c r="L127" s="25"/>
      <c r="N127" s="25"/>
      <c r="O127" s="25"/>
      <c r="P127" s="25"/>
    </row>
    <row r="128" spans="1:16" s="3" customFormat="1" ht="39" customHeight="1" x14ac:dyDescent="0.2">
      <c r="A128" s="16">
        <v>119</v>
      </c>
      <c r="B128" s="16" t="s">
        <v>15</v>
      </c>
      <c r="C128" s="39" t="s">
        <v>170</v>
      </c>
      <c r="D128" s="40" t="s">
        <v>171</v>
      </c>
      <c r="E128" s="39" t="s">
        <v>194</v>
      </c>
      <c r="F128" s="38">
        <v>1</v>
      </c>
      <c r="G128" s="37">
        <v>270.3900847999999</v>
      </c>
      <c r="H128" s="41">
        <v>40906</v>
      </c>
      <c r="J128" s="3">
        <f t="shared" si="1"/>
        <v>270.3900847999999</v>
      </c>
      <c r="L128" s="25"/>
      <c r="N128" s="25"/>
      <c r="O128" s="25"/>
      <c r="P128" s="25"/>
    </row>
    <row r="129" spans="1:16" s="3" customFormat="1" ht="39" customHeight="1" x14ac:dyDescent="0.2">
      <c r="A129" s="16">
        <v>120</v>
      </c>
      <c r="B129" s="16" t="s">
        <v>15</v>
      </c>
      <c r="C129" s="39" t="s">
        <v>172</v>
      </c>
      <c r="D129" s="40" t="s">
        <v>173</v>
      </c>
      <c r="E129" s="39" t="s">
        <v>194</v>
      </c>
      <c r="F129" s="38">
        <v>2</v>
      </c>
      <c r="G129" s="37">
        <v>44.641362600000001</v>
      </c>
      <c r="H129" s="41">
        <v>40952</v>
      </c>
      <c r="J129" s="3">
        <f t="shared" si="1"/>
        <v>89.282725200000002</v>
      </c>
      <c r="L129" s="25"/>
      <c r="N129" s="25"/>
      <c r="O129" s="25"/>
      <c r="P129" s="25"/>
    </row>
    <row r="130" spans="1:16" s="3" customFormat="1" ht="39" customHeight="1" x14ac:dyDescent="0.2">
      <c r="A130" s="16">
        <v>121</v>
      </c>
      <c r="B130" s="16" t="s">
        <v>15</v>
      </c>
      <c r="C130" s="39" t="s">
        <v>174</v>
      </c>
      <c r="D130" s="40" t="s">
        <v>175</v>
      </c>
      <c r="E130" s="39" t="s">
        <v>194</v>
      </c>
      <c r="F130" s="38">
        <v>13</v>
      </c>
      <c r="G130" s="37">
        <v>95.462852400000003</v>
      </c>
      <c r="H130" s="41">
        <v>40952</v>
      </c>
      <c r="J130" s="3">
        <f t="shared" si="1"/>
        <v>1241.0170812000001</v>
      </c>
      <c r="L130" s="25"/>
      <c r="N130" s="25"/>
      <c r="O130" s="25"/>
      <c r="P130" s="25"/>
    </row>
    <row r="131" spans="1:16" s="3" customFormat="1" ht="39" customHeight="1" x14ac:dyDescent="0.2">
      <c r="A131" s="16">
        <v>122</v>
      </c>
      <c r="B131" s="16" t="s">
        <v>15</v>
      </c>
      <c r="C131" s="39" t="s">
        <v>176</v>
      </c>
      <c r="D131" s="40" t="s">
        <v>177</v>
      </c>
      <c r="E131" s="39" t="s">
        <v>194</v>
      </c>
      <c r="F131" s="38">
        <v>21</v>
      </c>
      <c r="G131" s="37">
        <v>129.89237759999997</v>
      </c>
      <c r="H131" s="41">
        <v>40952</v>
      </c>
      <c r="J131" s="3">
        <f t="shared" si="1"/>
        <v>2727.7399295999994</v>
      </c>
      <c r="L131" s="25"/>
      <c r="N131" s="25"/>
      <c r="O131" s="25"/>
      <c r="P131" s="25"/>
    </row>
    <row r="132" spans="1:16" s="3" customFormat="1" ht="39" customHeight="1" x14ac:dyDescent="0.2">
      <c r="A132" s="16">
        <v>123</v>
      </c>
      <c r="B132" s="16" t="s">
        <v>15</v>
      </c>
      <c r="C132" s="39" t="s">
        <v>178</v>
      </c>
      <c r="D132" s="40" t="s">
        <v>179</v>
      </c>
      <c r="E132" s="39" t="s">
        <v>194</v>
      </c>
      <c r="F132" s="38">
        <v>8</v>
      </c>
      <c r="G132" s="37">
        <v>53.161892999999992</v>
      </c>
      <c r="H132" s="41">
        <v>40952</v>
      </c>
      <c r="J132" s="3">
        <f t="shared" si="1"/>
        <v>425.29514399999994</v>
      </c>
      <c r="L132" s="25"/>
      <c r="N132" s="25"/>
      <c r="O132" s="25"/>
      <c r="P132" s="25"/>
    </row>
    <row r="133" spans="1:16" s="3" customFormat="1" ht="39" customHeight="1" x14ac:dyDescent="0.2">
      <c r="A133" s="16">
        <v>124</v>
      </c>
      <c r="B133" s="16" t="s">
        <v>15</v>
      </c>
      <c r="C133" s="39" t="s">
        <v>180</v>
      </c>
      <c r="D133" s="40" t="s">
        <v>181</v>
      </c>
      <c r="E133" s="39" t="s">
        <v>194</v>
      </c>
      <c r="F133" s="38">
        <v>82</v>
      </c>
      <c r="G133" s="37">
        <v>19.993991400000002</v>
      </c>
      <c r="H133" s="41">
        <v>40952</v>
      </c>
      <c r="J133" s="3">
        <f t="shared" si="1"/>
        <v>1639.5072948000002</v>
      </c>
      <c r="L133" s="25"/>
      <c r="N133" s="25"/>
      <c r="O133" s="25"/>
      <c r="P133" s="25"/>
    </row>
    <row r="134" spans="1:16" s="3" customFormat="1" ht="39" customHeight="1" x14ac:dyDescent="0.2">
      <c r="A134" s="16">
        <v>125</v>
      </c>
      <c r="B134" s="16" t="s">
        <v>15</v>
      </c>
      <c r="C134" s="39" t="s">
        <v>182</v>
      </c>
      <c r="D134" s="40" t="s">
        <v>183</v>
      </c>
      <c r="E134" s="39" t="s">
        <v>194</v>
      </c>
      <c r="F134" s="38">
        <v>50</v>
      </c>
      <c r="G134" s="37">
        <v>35.032910399999999</v>
      </c>
      <c r="H134" s="41">
        <v>40952</v>
      </c>
      <c r="J134" s="3">
        <f t="shared" si="1"/>
        <v>1751.64552</v>
      </c>
      <c r="L134" s="25"/>
      <c r="N134" s="25"/>
      <c r="O134" s="25"/>
      <c r="P134" s="25"/>
    </row>
    <row r="135" spans="1:16" s="3" customFormat="1" ht="39" customHeight="1" x14ac:dyDescent="0.2">
      <c r="A135" s="16">
        <v>126</v>
      </c>
      <c r="B135" s="16" t="s">
        <v>15</v>
      </c>
      <c r="C135" s="39" t="s">
        <v>184</v>
      </c>
      <c r="D135" s="40" t="s">
        <v>185</v>
      </c>
      <c r="E135" s="39" t="s">
        <v>194</v>
      </c>
      <c r="F135" s="38">
        <v>60</v>
      </c>
      <c r="G135" s="37">
        <v>24.775362000000001</v>
      </c>
      <c r="H135" s="41">
        <v>40952</v>
      </c>
      <c r="J135" s="3">
        <f t="shared" si="1"/>
        <v>1486.5217200000002</v>
      </c>
      <c r="L135" s="25"/>
      <c r="N135" s="25"/>
      <c r="O135" s="25"/>
      <c r="P135" s="25"/>
    </row>
    <row r="136" spans="1:16" s="3" customFormat="1" ht="39" customHeight="1" x14ac:dyDescent="0.2">
      <c r="A136" s="16">
        <v>127</v>
      </c>
      <c r="B136" s="16" t="s">
        <v>15</v>
      </c>
      <c r="C136" s="39" t="s">
        <v>186</v>
      </c>
      <c r="D136" s="40" t="s">
        <v>187</v>
      </c>
      <c r="E136" s="39" t="s">
        <v>194</v>
      </c>
      <c r="F136" s="38">
        <v>8</v>
      </c>
      <c r="G136" s="37">
        <v>24.007417199999999</v>
      </c>
      <c r="H136" s="41">
        <v>40952</v>
      </c>
      <c r="J136" s="3">
        <f t="shared" si="1"/>
        <v>192.05933759999999</v>
      </c>
      <c r="L136" s="25"/>
      <c r="N136" s="25"/>
      <c r="O136" s="25"/>
      <c r="P136" s="25"/>
    </row>
    <row r="137" spans="1:16" s="3" customFormat="1" ht="39" customHeight="1" x14ac:dyDescent="0.2">
      <c r="A137" s="16">
        <v>128</v>
      </c>
      <c r="B137" s="16" t="s">
        <v>15</v>
      </c>
      <c r="C137" s="39" t="s">
        <v>188</v>
      </c>
      <c r="D137" s="40" t="s">
        <v>189</v>
      </c>
      <c r="E137" s="39" t="s">
        <v>194</v>
      </c>
      <c r="F137" s="38">
        <v>17</v>
      </c>
      <c r="G137" s="37">
        <v>81.621561600000021</v>
      </c>
      <c r="H137" s="41">
        <v>40952</v>
      </c>
      <c r="J137" s="3">
        <f t="shared" si="1"/>
        <v>1387.5665472000003</v>
      </c>
      <c r="L137" s="25"/>
      <c r="N137" s="25"/>
      <c r="O137" s="25"/>
      <c r="P137" s="25"/>
    </row>
    <row r="138" spans="1:16" s="3" customFormat="1" ht="39" customHeight="1" x14ac:dyDescent="0.2">
      <c r="A138" s="16">
        <v>129</v>
      </c>
      <c r="B138" s="16" t="s">
        <v>15</v>
      </c>
      <c r="C138" s="39" t="s">
        <v>190</v>
      </c>
      <c r="D138" s="40" t="s">
        <v>191</v>
      </c>
      <c r="E138" s="39" t="s">
        <v>194</v>
      </c>
      <c r="F138" s="38">
        <v>50</v>
      </c>
      <c r="G138" s="37">
        <v>15.3863226</v>
      </c>
      <c r="H138" s="41">
        <v>40952</v>
      </c>
      <c r="J138" s="3">
        <f t="shared" si="1"/>
        <v>769.31612999999993</v>
      </c>
      <c r="L138" s="25"/>
      <c r="N138" s="25"/>
      <c r="O138" s="25"/>
      <c r="P138" s="25"/>
    </row>
    <row r="139" spans="1:16" s="3" customFormat="1" ht="39" customHeight="1" x14ac:dyDescent="0.2">
      <c r="A139" s="16">
        <v>130</v>
      </c>
      <c r="B139" s="16" t="s">
        <v>15</v>
      </c>
      <c r="C139" s="39" t="s">
        <v>192</v>
      </c>
      <c r="D139" s="40" t="s">
        <v>193</v>
      </c>
      <c r="E139" s="39" t="s">
        <v>194</v>
      </c>
      <c r="F139" s="38">
        <v>2</v>
      </c>
      <c r="G139" s="37">
        <v>64.0593954</v>
      </c>
      <c r="H139" s="41">
        <v>40952</v>
      </c>
      <c r="J139" s="3">
        <f t="shared" ref="J139:J154" si="2">F139*G139</f>
        <v>128.1187908</v>
      </c>
      <c r="L139" s="25"/>
      <c r="N139" s="25"/>
      <c r="O139" s="25"/>
      <c r="P139" s="25"/>
    </row>
    <row r="140" spans="1:16" s="3" customFormat="1" ht="39" customHeight="1" x14ac:dyDescent="0.2">
      <c r="A140" s="16">
        <v>131</v>
      </c>
      <c r="B140" s="16" t="s">
        <v>15</v>
      </c>
      <c r="C140" s="39" t="s">
        <v>20</v>
      </c>
      <c r="D140" s="40" t="s">
        <v>21</v>
      </c>
      <c r="E140" s="39" t="s">
        <v>194</v>
      </c>
      <c r="F140" s="38">
        <v>2</v>
      </c>
      <c r="G140" s="37">
        <v>148.2186744</v>
      </c>
      <c r="H140" s="41">
        <v>41446</v>
      </c>
      <c r="J140" s="3">
        <f t="shared" si="2"/>
        <v>296.4373488</v>
      </c>
      <c r="L140" s="25"/>
      <c r="N140" s="25"/>
      <c r="O140" s="25"/>
      <c r="P140" s="25"/>
    </row>
    <row r="141" spans="1:16" s="3" customFormat="1" ht="39" customHeight="1" x14ac:dyDescent="0.2">
      <c r="A141" s="16">
        <v>132</v>
      </c>
      <c r="B141" s="16" t="s">
        <v>15</v>
      </c>
      <c r="C141" s="39" t="s">
        <v>20</v>
      </c>
      <c r="D141" s="40" t="s">
        <v>21</v>
      </c>
      <c r="E141" s="39" t="s">
        <v>194</v>
      </c>
      <c r="F141" s="38">
        <v>2</v>
      </c>
      <c r="G141" s="37">
        <v>148.2186744</v>
      </c>
      <c r="H141" s="41">
        <v>41446</v>
      </c>
      <c r="J141" s="3">
        <f t="shared" si="2"/>
        <v>296.4373488</v>
      </c>
      <c r="L141" s="25"/>
      <c r="N141" s="25"/>
      <c r="O141" s="25"/>
      <c r="P141" s="25"/>
    </row>
    <row r="142" spans="1:16" s="3" customFormat="1" ht="39" customHeight="1" x14ac:dyDescent="0.2">
      <c r="A142" s="16">
        <v>133</v>
      </c>
      <c r="B142" s="16" t="s">
        <v>15</v>
      </c>
      <c r="C142" s="39" t="s">
        <v>20</v>
      </c>
      <c r="D142" s="40" t="s">
        <v>21</v>
      </c>
      <c r="E142" s="39" t="s">
        <v>194</v>
      </c>
      <c r="F142" s="38">
        <v>2</v>
      </c>
      <c r="G142" s="37">
        <v>148.2186744</v>
      </c>
      <c r="H142" s="41">
        <v>41446</v>
      </c>
      <c r="J142" s="3">
        <f t="shared" si="2"/>
        <v>296.4373488</v>
      </c>
      <c r="L142" s="25"/>
      <c r="N142" s="25"/>
      <c r="O142" s="25"/>
      <c r="P142" s="25"/>
    </row>
    <row r="143" spans="1:16" s="3" customFormat="1" ht="39" customHeight="1" x14ac:dyDescent="0.2">
      <c r="A143" s="16">
        <v>134</v>
      </c>
      <c r="B143" s="16" t="s">
        <v>15</v>
      </c>
      <c r="C143" s="39" t="s">
        <v>22</v>
      </c>
      <c r="D143" s="40" t="s">
        <v>23</v>
      </c>
      <c r="E143" s="39" t="s">
        <v>194</v>
      </c>
      <c r="F143" s="38">
        <v>2</v>
      </c>
      <c r="G143" s="37">
        <v>164.2671216</v>
      </c>
      <c r="H143" s="41">
        <v>41446</v>
      </c>
      <c r="J143" s="3">
        <f t="shared" si="2"/>
        <v>328.53424319999999</v>
      </c>
      <c r="L143" s="25"/>
      <c r="N143" s="25"/>
      <c r="O143" s="25"/>
      <c r="P143" s="25"/>
    </row>
    <row r="144" spans="1:16" s="3" customFormat="1" ht="39" customHeight="1" x14ac:dyDescent="0.2">
      <c r="A144" s="16">
        <v>135</v>
      </c>
      <c r="B144" s="16" t="s">
        <v>15</v>
      </c>
      <c r="C144" s="39" t="s">
        <v>22</v>
      </c>
      <c r="D144" s="40" t="s">
        <v>23</v>
      </c>
      <c r="E144" s="39" t="s">
        <v>194</v>
      </c>
      <c r="F144" s="38">
        <v>2</v>
      </c>
      <c r="G144" s="37">
        <v>164.2671216</v>
      </c>
      <c r="H144" s="41">
        <v>41446</v>
      </c>
      <c r="J144" s="3">
        <f t="shared" si="2"/>
        <v>328.53424319999999</v>
      </c>
      <c r="L144" s="25"/>
      <c r="N144" s="25"/>
      <c r="O144" s="25"/>
      <c r="P144" s="25"/>
    </row>
    <row r="145" spans="1:16" s="3" customFormat="1" ht="39" customHeight="1" x14ac:dyDescent="0.2">
      <c r="A145" s="16">
        <v>136</v>
      </c>
      <c r="B145" s="16" t="s">
        <v>15</v>
      </c>
      <c r="C145" s="39" t="s">
        <v>22</v>
      </c>
      <c r="D145" s="40" t="s">
        <v>23</v>
      </c>
      <c r="E145" s="39" t="s">
        <v>194</v>
      </c>
      <c r="F145" s="38">
        <v>2</v>
      </c>
      <c r="G145" s="37">
        <v>164.2671216</v>
      </c>
      <c r="H145" s="41">
        <v>41446</v>
      </c>
      <c r="J145" s="3">
        <f t="shared" si="2"/>
        <v>328.53424319999999</v>
      </c>
      <c r="L145" s="25"/>
      <c r="N145" s="25"/>
      <c r="O145" s="25"/>
      <c r="P145" s="25"/>
    </row>
    <row r="146" spans="1:16" s="3" customFormat="1" ht="39" customHeight="1" x14ac:dyDescent="0.2">
      <c r="A146" s="16">
        <v>137</v>
      </c>
      <c r="B146" s="16" t="s">
        <v>15</v>
      </c>
      <c r="C146" s="39" t="s">
        <v>24</v>
      </c>
      <c r="D146" s="40" t="s">
        <v>25</v>
      </c>
      <c r="E146" s="39" t="s">
        <v>194</v>
      </c>
      <c r="F146" s="38">
        <v>1</v>
      </c>
      <c r="G146" s="37">
        <v>17.415891000000002</v>
      </c>
      <c r="H146" s="41">
        <v>41091</v>
      </c>
      <c r="J146" s="3">
        <f t="shared" si="2"/>
        <v>17.415891000000002</v>
      </c>
      <c r="L146" s="25"/>
      <c r="N146" s="25"/>
      <c r="O146" s="25"/>
      <c r="P146" s="25"/>
    </row>
    <row r="147" spans="1:16" s="3" customFormat="1" ht="39" customHeight="1" x14ac:dyDescent="0.2">
      <c r="A147" s="16">
        <v>138</v>
      </c>
      <c r="B147" s="16" t="s">
        <v>15</v>
      </c>
      <c r="C147" s="39" t="s">
        <v>26</v>
      </c>
      <c r="D147" s="40" t="s">
        <v>27</v>
      </c>
      <c r="E147" s="39" t="s">
        <v>194</v>
      </c>
      <c r="F147" s="38">
        <v>2</v>
      </c>
      <c r="G147" s="37">
        <v>59.040327599999998</v>
      </c>
      <c r="H147" s="41">
        <v>41091</v>
      </c>
      <c r="J147" s="3">
        <f t="shared" si="2"/>
        <v>118.0806552</v>
      </c>
      <c r="L147" s="25"/>
      <c r="N147" s="25"/>
      <c r="O147" s="25"/>
      <c r="P147" s="25"/>
    </row>
    <row r="148" spans="1:16" s="3" customFormat="1" ht="39" customHeight="1" x14ac:dyDescent="0.2">
      <c r="A148" s="16">
        <v>139</v>
      </c>
      <c r="B148" s="16" t="s">
        <v>15</v>
      </c>
      <c r="C148" s="39" t="s">
        <v>28</v>
      </c>
      <c r="D148" s="40" t="s">
        <v>29</v>
      </c>
      <c r="E148" s="39" t="s">
        <v>194</v>
      </c>
      <c r="F148" s="38">
        <v>4</v>
      </c>
      <c r="G148" s="37">
        <v>1381.0005983999997</v>
      </c>
      <c r="H148" s="41">
        <v>40817</v>
      </c>
      <c r="J148" s="3">
        <f t="shared" si="2"/>
        <v>5524.0023935999989</v>
      </c>
      <c r="L148" s="25"/>
      <c r="N148" s="25"/>
      <c r="O148" s="25"/>
      <c r="P148" s="25"/>
    </row>
    <row r="149" spans="1:16" s="3" customFormat="1" ht="39" customHeight="1" x14ac:dyDescent="0.2">
      <c r="A149" s="16">
        <v>140</v>
      </c>
      <c r="B149" s="16" t="s">
        <v>15</v>
      </c>
      <c r="C149" s="39" t="s">
        <v>28</v>
      </c>
      <c r="D149" s="40" t="s">
        <v>29</v>
      </c>
      <c r="E149" s="39" t="s">
        <v>194</v>
      </c>
      <c r="F149" s="38">
        <v>4</v>
      </c>
      <c r="G149" s="37">
        <v>1381.0005983999997</v>
      </c>
      <c r="H149" s="41">
        <v>40817</v>
      </c>
      <c r="J149" s="3">
        <f t="shared" si="2"/>
        <v>5524.0023935999989</v>
      </c>
      <c r="L149" s="25"/>
      <c r="N149" s="25"/>
      <c r="O149" s="25"/>
      <c r="P149" s="25"/>
    </row>
    <row r="150" spans="1:16" s="3" customFormat="1" ht="39" customHeight="1" x14ac:dyDescent="0.2">
      <c r="A150" s="16">
        <v>141</v>
      </c>
      <c r="B150" s="16" t="s">
        <v>15</v>
      </c>
      <c r="C150" s="39" t="s">
        <v>30</v>
      </c>
      <c r="D150" s="40" t="s">
        <v>31</v>
      </c>
      <c r="E150" s="39" t="s">
        <v>194</v>
      </c>
      <c r="F150" s="38">
        <v>1</v>
      </c>
      <c r="G150" s="37">
        <v>340.32135139999997</v>
      </c>
      <c r="H150" s="41">
        <v>40817</v>
      </c>
      <c r="J150" s="3">
        <f t="shared" si="2"/>
        <v>340.32135139999997</v>
      </c>
      <c r="L150" s="25"/>
      <c r="N150" s="25"/>
      <c r="O150" s="25"/>
      <c r="P150" s="25"/>
    </row>
    <row r="151" spans="1:16" s="3" customFormat="1" ht="39" customHeight="1" x14ac:dyDescent="0.2">
      <c r="A151" s="16">
        <v>142</v>
      </c>
      <c r="B151" s="16" t="s">
        <v>15</v>
      </c>
      <c r="C151" s="39" t="s">
        <v>30</v>
      </c>
      <c r="D151" s="40" t="s">
        <v>31</v>
      </c>
      <c r="E151" s="39" t="s">
        <v>194</v>
      </c>
      <c r="F151" s="38">
        <v>1</v>
      </c>
      <c r="G151" s="37">
        <v>340.32135139999997</v>
      </c>
      <c r="H151" s="41">
        <v>40817</v>
      </c>
      <c r="J151" s="3">
        <f t="shared" si="2"/>
        <v>340.32135139999997</v>
      </c>
      <c r="L151" s="25"/>
      <c r="N151" s="25"/>
      <c r="O151" s="25"/>
      <c r="P151" s="25"/>
    </row>
    <row r="152" spans="1:16" s="3" customFormat="1" ht="39" customHeight="1" x14ac:dyDescent="0.2">
      <c r="A152" s="16">
        <v>143</v>
      </c>
      <c r="B152" s="16" t="s">
        <v>15</v>
      </c>
      <c r="C152" s="39" t="s">
        <v>32</v>
      </c>
      <c r="D152" s="40" t="s">
        <v>33</v>
      </c>
      <c r="E152" s="39" t="s">
        <v>194</v>
      </c>
      <c r="F152" s="38">
        <v>2</v>
      </c>
      <c r="G152" s="37">
        <v>861.01239599999997</v>
      </c>
      <c r="H152" s="41">
        <v>41091</v>
      </c>
      <c r="J152" s="3">
        <f t="shared" si="2"/>
        <v>1722.0247919999999</v>
      </c>
      <c r="L152" s="25"/>
      <c r="N152" s="25"/>
      <c r="O152" s="25"/>
      <c r="P152" s="25"/>
    </row>
    <row r="153" spans="1:16" s="3" customFormat="1" ht="39" customHeight="1" x14ac:dyDescent="0.2">
      <c r="A153" s="16">
        <v>144</v>
      </c>
      <c r="B153" s="16" t="s">
        <v>15</v>
      </c>
      <c r="C153" s="39" t="s">
        <v>34</v>
      </c>
      <c r="D153" s="40" t="s">
        <v>35</v>
      </c>
      <c r="E153" s="39" t="s">
        <v>194</v>
      </c>
      <c r="F153" s="38">
        <v>1</v>
      </c>
      <c r="G153" s="37">
        <v>1296.0256986000002</v>
      </c>
      <c r="H153" s="41">
        <v>41000</v>
      </c>
      <c r="J153" s="3">
        <f t="shared" si="2"/>
        <v>1296.0256986000002</v>
      </c>
      <c r="L153" s="25"/>
      <c r="N153" s="25"/>
      <c r="O153" s="25"/>
      <c r="P153" s="25"/>
    </row>
    <row r="154" spans="1:16" s="3" customFormat="1" ht="39" customHeight="1" x14ac:dyDescent="0.2">
      <c r="A154" s="16">
        <v>145</v>
      </c>
      <c r="B154" s="16" t="s">
        <v>15</v>
      </c>
      <c r="C154" s="39" t="s">
        <v>36</v>
      </c>
      <c r="D154" s="40" t="s">
        <v>37</v>
      </c>
      <c r="E154" s="39" t="s">
        <v>194</v>
      </c>
      <c r="F154" s="38">
        <v>2</v>
      </c>
      <c r="G154" s="37">
        <v>72.963898200000017</v>
      </c>
      <c r="H154" s="41">
        <v>41091</v>
      </c>
      <c r="J154" s="3">
        <f t="shared" si="2"/>
        <v>145.92779640000003</v>
      </c>
      <c r="L154" s="25"/>
      <c r="N154" s="25"/>
      <c r="O154" s="25"/>
      <c r="P154" s="25"/>
    </row>
    <row r="155" spans="1:16" s="4" customFormat="1" x14ac:dyDescent="0.25">
      <c r="A155" s="54" t="s">
        <v>7</v>
      </c>
      <c r="B155" s="54"/>
      <c r="C155" s="54"/>
      <c r="D155" s="54"/>
      <c r="E155" s="17"/>
      <c r="F155" s="21">
        <f>SUM(F10:F154)</f>
        <v>752</v>
      </c>
      <c r="G155" s="21"/>
      <c r="H155" s="18"/>
      <c r="J155" s="4">
        <f>SUM(J10:J154)</f>
        <v>80980.738708399964</v>
      </c>
      <c r="N155" s="26"/>
      <c r="O155" s="26"/>
      <c r="P155" s="26"/>
    </row>
    <row r="156" spans="1:16" s="4" customFormat="1" x14ac:dyDescent="0.25">
      <c r="A156" s="5"/>
      <c r="B156" s="5"/>
      <c r="C156" s="5"/>
      <c r="D156" s="6"/>
      <c r="E156" s="7"/>
      <c r="F156" s="10"/>
      <c r="G156" s="10"/>
      <c r="H156" s="7"/>
      <c r="N156" s="26"/>
      <c r="O156" s="26"/>
      <c r="P156" s="26"/>
    </row>
    <row r="157" spans="1:16" s="4" customFormat="1" ht="115.5" customHeight="1" x14ac:dyDescent="0.25">
      <c r="A157" s="55" t="s">
        <v>8</v>
      </c>
      <c r="B157" s="56"/>
      <c r="C157" s="56"/>
      <c r="D157" s="57"/>
      <c r="E157" s="58" t="s">
        <v>9</v>
      </c>
      <c r="F157" s="58"/>
      <c r="G157" s="58"/>
      <c r="H157" s="58"/>
      <c r="N157" s="26"/>
      <c r="O157" s="26"/>
      <c r="P157" s="26"/>
    </row>
    <row r="158" spans="1:16" s="4" customFormat="1" ht="15.75" customHeight="1" x14ac:dyDescent="0.25">
      <c r="A158" s="51" t="s">
        <v>10</v>
      </c>
      <c r="B158" s="52"/>
      <c r="C158" s="52"/>
      <c r="D158" s="53"/>
      <c r="E158" s="50" t="s">
        <v>195</v>
      </c>
      <c r="F158" s="50"/>
      <c r="G158" s="50"/>
      <c r="H158" s="50"/>
      <c r="J158" s="26"/>
      <c r="K158" s="26"/>
      <c r="L158" s="26"/>
      <c r="M158" s="26"/>
      <c r="N158" s="26"/>
      <c r="O158" s="26"/>
      <c r="P158" s="26"/>
    </row>
    <row r="159" spans="1:16" s="4" customFormat="1" ht="15.75" customHeight="1" x14ac:dyDescent="0.25">
      <c r="A159" s="51" t="s">
        <v>11</v>
      </c>
      <c r="B159" s="52"/>
      <c r="C159" s="52"/>
      <c r="D159" s="53"/>
      <c r="E159" s="50" t="s">
        <v>195</v>
      </c>
      <c r="F159" s="50"/>
      <c r="G159" s="50"/>
      <c r="H159" s="50"/>
      <c r="J159" s="26"/>
      <c r="K159" s="26"/>
      <c r="L159" s="26"/>
      <c r="M159" s="26"/>
      <c r="N159" s="26"/>
      <c r="O159" s="26"/>
      <c r="P159" s="26"/>
    </row>
    <row r="160" spans="1:16" x14ac:dyDescent="0.25">
      <c r="J160" s="27"/>
      <c r="K160" s="27"/>
      <c r="L160" s="27"/>
      <c r="M160" s="27"/>
      <c r="N160" s="27"/>
      <c r="O160" s="27"/>
      <c r="P160" s="27"/>
    </row>
    <row r="161" spans="1:16" x14ac:dyDescent="0.25">
      <c r="J161" s="27"/>
      <c r="K161" s="27"/>
      <c r="L161" s="27"/>
      <c r="M161" s="27"/>
      <c r="N161" s="27"/>
      <c r="O161" s="27"/>
      <c r="P161" s="27"/>
    </row>
    <row r="162" spans="1:16" s="23" customFormat="1" ht="36" customHeight="1" x14ac:dyDescent="0.2">
      <c r="A162" s="42" t="s">
        <v>196</v>
      </c>
      <c r="B162" s="42"/>
      <c r="C162" s="42"/>
      <c r="D162" s="42"/>
      <c r="E162" s="30"/>
      <c r="F162" s="30"/>
      <c r="G162" s="59" t="s">
        <v>197</v>
      </c>
      <c r="H162" s="59"/>
      <c r="J162" s="28"/>
      <c r="K162" s="28"/>
      <c r="L162" s="28"/>
      <c r="M162" s="28"/>
      <c r="N162" s="28"/>
      <c r="O162" s="28"/>
      <c r="P162" s="28"/>
    </row>
    <row r="163" spans="1:16" s="12" customFormat="1" ht="18.75" x14ac:dyDescent="0.3">
      <c r="A163" s="22"/>
      <c r="F163" s="36"/>
      <c r="G163" s="13"/>
      <c r="J163" s="29"/>
      <c r="K163" s="29"/>
      <c r="L163" s="29"/>
      <c r="M163" s="29"/>
      <c r="N163" s="29"/>
      <c r="O163" s="29"/>
      <c r="P163" s="29"/>
    </row>
    <row r="164" spans="1:16" x14ac:dyDescent="0.25">
      <c r="J164" s="27"/>
      <c r="K164" s="27"/>
      <c r="L164" s="27"/>
      <c r="M164" s="27"/>
      <c r="N164" s="27"/>
      <c r="O164" s="27"/>
      <c r="P164" s="27"/>
    </row>
    <row r="165" spans="1:16" x14ac:dyDescent="0.25">
      <c r="J165" s="27"/>
      <c r="K165" s="27"/>
      <c r="L165" s="27"/>
      <c r="M165" s="27"/>
      <c r="N165" s="27"/>
      <c r="O165" s="27"/>
      <c r="P165" s="27"/>
    </row>
    <row r="166" spans="1:16" x14ac:dyDescent="0.25">
      <c r="J166" s="27"/>
      <c r="K166" s="27"/>
      <c r="L166" s="27"/>
      <c r="M166" s="27"/>
      <c r="N166" s="27"/>
      <c r="O166" s="27"/>
      <c r="P166" s="27"/>
    </row>
    <row r="167" spans="1:16" x14ac:dyDescent="0.25">
      <c r="J167" s="27"/>
      <c r="K167" s="27"/>
      <c r="L167" s="27"/>
      <c r="M167" s="27"/>
      <c r="N167" s="27"/>
      <c r="O167" s="27"/>
      <c r="P167" s="27"/>
    </row>
    <row r="168" spans="1:16" x14ac:dyDescent="0.25">
      <c r="J168" s="27"/>
      <c r="K168" s="27"/>
      <c r="L168" s="27"/>
      <c r="M168" s="27"/>
      <c r="N168" s="27"/>
      <c r="O168" s="27"/>
      <c r="P168" s="27"/>
    </row>
    <row r="169" spans="1:16" x14ac:dyDescent="0.25">
      <c r="J169" s="27"/>
      <c r="K169" s="27"/>
      <c r="L169" s="27"/>
      <c r="M169" s="27"/>
      <c r="N169" s="27"/>
      <c r="O169" s="27"/>
      <c r="P169" s="27"/>
    </row>
    <row r="170" spans="1:16" x14ac:dyDescent="0.25">
      <c r="J170" s="27"/>
      <c r="K170" s="27"/>
      <c r="L170" s="27"/>
      <c r="M170" s="27"/>
      <c r="N170" s="27"/>
      <c r="O170" s="27"/>
      <c r="P170" s="27"/>
    </row>
    <row r="171" spans="1:16" x14ac:dyDescent="0.25">
      <c r="J171" s="27"/>
      <c r="K171" s="27"/>
      <c r="L171" s="27"/>
      <c r="M171" s="27"/>
      <c r="N171" s="27"/>
      <c r="O171" s="27"/>
      <c r="P171" s="27"/>
    </row>
    <row r="172" spans="1:16" x14ac:dyDescent="0.25">
      <c r="J172" s="27"/>
      <c r="K172" s="27"/>
      <c r="L172" s="27"/>
      <c r="M172" s="27"/>
      <c r="N172" s="27"/>
      <c r="O172" s="27"/>
      <c r="P172" s="27"/>
    </row>
    <row r="173" spans="1:16" x14ac:dyDescent="0.25">
      <c r="J173" s="27"/>
      <c r="K173" s="27"/>
      <c r="L173" s="27"/>
      <c r="M173" s="27"/>
      <c r="N173" s="27"/>
      <c r="O173" s="27"/>
      <c r="P173" s="27"/>
    </row>
    <row r="174" spans="1:16" x14ac:dyDescent="0.25">
      <c r="J174" s="27"/>
      <c r="K174" s="27"/>
      <c r="L174" s="27"/>
      <c r="M174" s="27"/>
      <c r="N174" s="27"/>
      <c r="O174" s="27"/>
      <c r="P174" s="27"/>
    </row>
    <row r="175" spans="1:16" x14ac:dyDescent="0.25">
      <c r="J175" s="27"/>
      <c r="K175" s="27"/>
      <c r="L175" s="27"/>
      <c r="M175" s="27"/>
      <c r="N175" s="27"/>
      <c r="O175" s="27"/>
      <c r="P175" s="27"/>
    </row>
    <row r="176" spans="1:16" x14ac:dyDescent="0.25">
      <c r="J176" s="27"/>
      <c r="K176" s="27"/>
      <c r="L176" s="27"/>
      <c r="M176" s="27"/>
      <c r="N176" s="27"/>
      <c r="O176" s="27"/>
      <c r="P176" s="27"/>
    </row>
    <row r="177" spans="10:16" x14ac:dyDescent="0.25">
      <c r="J177" s="27"/>
      <c r="K177" s="27"/>
      <c r="L177" s="27"/>
      <c r="M177" s="27"/>
      <c r="N177" s="27"/>
      <c r="O177" s="27"/>
      <c r="P177" s="27"/>
    </row>
    <row r="178" spans="10:16" x14ac:dyDescent="0.25">
      <c r="J178" s="27"/>
      <c r="K178" s="27"/>
      <c r="L178" s="27"/>
      <c r="M178" s="27"/>
      <c r="N178" s="27"/>
      <c r="O178" s="27"/>
      <c r="P178" s="27"/>
    </row>
    <row r="179" spans="10:16" x14ac:dyDescent="0.25">
      <c r="J179" s="27"/>
      <c r="K179" s="27"/>
      <c r="L179" s="27"/>
      <c r="M179" s="27"/>
      <c r="N179" s="27"/>
      <c r="O179" s="27"/>
      <c r="P179" s="27"/>
    </row>
    <row r="180" spans="10:16" x14ac:dyDescent="0.25">
      <c r="J180" s="27"/>
      <c r="K180" s="27"/>
      <c r="L180" s="27"/>
      <c r="M180" s="27"/>
      <c r="N180" s="27"/>
      <c r="O180" s="27"/>
      <c r="P180" s="27"/>
    </row>
    <row r="181" spans="10:16" x14ac:dyDescent="0.25">
      <c r="J181" s="27"/>
      <c r="K181" s="27"/>
      <c r="L181" s="27"/>
      <c r="M181" s="27"/>
      <c r="N181" s="27"/>
      <c r="O181" s="27"/>
      <c r="P181" s="27"/>
    </row>
    <row r="182" spans="10:16" x14ac:dyDescent="0.25">
      <c r="J182" s="27"/>
      <c r="K182" s="27"/>
      <c r="L182" s="27"/>
      <c r="M182" s="27"/>
      <c r="N182" s="27"/>
      <c r="O182" s="27"/>
      <c r="P182" s="27"/>
    </row>
    <row r="183" spans="10:16" x14ac:dyDescent="0.25">
      <c r="J183" s="27"/>
      <c r="K183" s="27"/>
      <c r="L183" s="27"/>
      <c r="M183" s="27"/>
      <c r="N183" s="27"/>
      <c r="O183" s="27"/>
      <c r="P183" s="27"/>
    </row>
    <row r="184" spans="10:16" x14ac:dyDescent="0.25">
      <c r="J184" s="27"/>
      <c r="K184" s="27"/>
      <c r="L184" s="27"/>
      <c r="M184" s="27"/>
      <c r="N184" s="27"/>
      <c r="O184" s="27"/>
      <c r="P184" s="27"/>
    </row>
    <row r="185" spans="10:16" x14ac:dyDescent="0.25">
      <c r="J185" s="27"/>
      <c r="K185" s="27"/>
      <c r="L185" s="27"/>
      <c r="M185" s="27"/>
      <c r="N185" s="27"/>
      <c r="O185" s="27"/>
      <c r="P185" s="27"/>
    </row>
    <row r="186" spans="10:16" x14ac:dyDescent="0.25">
      <c r="J186" s="27"/>
      <c r="K186" s="27"/>
      <c r="L186" s="27"/>
      <c r="M186" s="27"/>
      <c r="N186" s="27"/>
      <c r="O186" s="27"/>
      <c r="P186" s="27"/>
    </row>
    <row r="187" spans="10:16" x14ac:dyDescent="0.25">
      <c r="J187" s="27"/>
      <c r="K187" s="27"/>
      <c r="L187" s="27"/>
      <c r="M187" s="27"/>
      <c r="N187" s="27"/>
      <c r="O187" s="27"/>
      <c r="P187" s="27"/>
    </row>
    <row r="188" spans="10:16" x14ac:dyDescent="0.25">
      <c r="J188" s="27"/>
      <c r="K188" s="27"/>
      <c r="L188" s="27"/>
      <c r="M188" s="27"/>
      <c r="N188" s="27"/>
      <c r="O188" s="27"/>
      <c r="P188" s="27"/>
    </row>
    <row r="189" spans="10:16" x14ac:dyDescent="0.25">
      <c r="J189" s="27"/>
      <c r="K189" s="27"/>
      <c r="L189" s="27"/>
      <c r="M189" s="27"/>
      <c r="N189" s="27"/>
      <c r="O189" s="27"/>
      <c r="P189" s="27"/>
    </row>
    <row r="190" spans="10:16" x14ac:dyDescent="0.25">
      <c r="J190" s="27"/>
      <c r="K190" s="27"/>
      <c r="L190" s="27"/>
      <c r="M190" s="27"/>
      <c r="N190" s="27"/>
      <c r="O190" s="27"/>
      <c r="P190" s="27"/>
    </row>
    <row r="191" spans="10:16" x14ac:dyDescent="0.25">
      <c r="J191" s="27"/>
      <c r="K191" s="27"/>
      <c r="L191" s="27"/>
      <c r="M191" s="27"/>
      <c r="N191" s="27"/>
      <c r="O191" s="27"/>
      <c r="P191" s="27"/>
    </row>
    <row r="192" spans="10:16" x14ac:dyDescent="0.25">
      <c r="J192" s="27"/>
      <c r="K192" s="27"/>
      <c r="L192" s="27"/>
      <c r="M192" s="27"/>
      <c r="N192" s="27"/>
      <c r="O192" s="27"/>
      <c r="P192" s="27"/>
    </row>
    <row r="193" spans="10:16" x14ac:dyDescent="0.25">
      <c r="J193" s="27"/>
      <c r="K193" s="27"/>
      <c r="L193" s="27"/>
      <c r="M193" s="27"/>
      <c r="N193" s="27"/>
      <c r="O193" s="27"/>
      <c r="P193" s="27"/>
    </row>
    <row r="194" spans="10:16" x14ac:dyDescent="0.25">
      <c r="J194" s="27"/>
      <c r="K194" s="27"/>
      <c r="L194" s="27"/>
      <c r="M194" s="27"/>
      <c r="N194" s="27"/>
      <c r="O194" s="27"/>
      <c r="P194" s="27"/>
    </row>
    <row r="195" spans="10:16" x14ac:dyDescent="0.25">
      <c r="J195" s="27"/>
      <c r="K195" s="27"/>
      <c r="L195" s="27"/>
      <c r="M195" s="27"/>
      <c r="N195" s="27"/>
      <c r="O195" s="27"/>
      <c r="P195" s="27"/>
    </row>
    <row r="196" spans="10:16" x14ac:dyDescent="0.25">
      <c r="J196" s="27"/>
      <c r="K196" s="27"/>
      <c r="L196" s="27"/>
      <c r="M196" s="27"/>
      <c r="N196" s="27"/>
      <c r="O196" s="27"/>
      <c r="P196" s="27"/>
    </row>
    <row r="197" spans="10:16" x14ac:dyDescent="0.25">
      <c r="J197" s="27"/>
      <c r="K197" s="27"/>
      <c r="L197" s="27"/>
      <c r="M197" s="27"/>
      <c r="N197" s="27"/>
      <c r="O197" s="27"/>
      <c r="P197" s="27"/>
    </row>
    <row r="198" spans="10:16" x14ac:dyDescent="0.25">
      <c r="J198" s="27"/>
      <c r="K198" s="27"/>
      <c r="L198" s="27"/>
      <c r="M198" s="27"/>
      <c r="N198" s="27"/>
      <c r="O198" s="27"/>
      <c r="P198" s="27"/>
    </row>
    <row r="199" spans="10:16" x14ac:dyDescent="0.25">
      <c r="J199" s="27"/>
      <c r="K199" s="27"/>
      <c r="L199" s="27"/>
      <c r="M199" s="27"/>
      <c r="N199" s="27"/>
      <c r="O199" s="27"/>
      <c r="P199" s="27"/>
    </row>
    <row r="200" spans="10:16" x14ac:dyDescent="0.25">
      <c r="J200" s="27"/>
      <c r="K200" s="27"/>
      <c r="L200" s="27"/>
      <c r="M200" s="27"/>
      <c r="N200" s="27"/>
      <c r="O200" s="27"/>
      <c r="P200" s="27"/>
    </row>
    <row r="201" spans="10:16" x14ac:dyDescent="0.25">
      <c r="L201" s="27"/>
    </row>
    <row r="202" spans="10:16" x14ac:dyDescent="0.25">
      <c r="L202" s="27"/>
    </row>
    <row r="203" spans="10:16" x14ac:dyDescent="0.25">
      <c r="L203" s="27"/>
    </row>
  </sheetData>
  <mergeCells count="15">
    <mergeCell ref="A162:D162"/>
    <mergeCell ref="A6:H6"/>
    <mergeCell ref="A1:H1"/>
    <mergeCell ref="A2:H2"/>
    <mergeCell ref="A3:H3"/>
    <mergeCell ref="A4:H4"/>
    <mergeCell ref="A5:H5"/>
    <mergeCell ref="E159:H159"/>
    <mergeCell ref="E158:H158"/>
    <mergeCell ref="A159:D159"/>
    <mergeCell ref="A158:D158"/>
    <mergeCell ref="A155:D155"/>
    <mergeCell ref="A157:D157"/>
    <mergeCell ref="E157:H157"/>
    <mergeCell ref="G162:H162"/>
  </mergeCells>
  <pageMargins left="0.70866141732283472" right="0.31496062992125984" top="0.74803149606299213" bottom="0.74803149606299213" header="0.31496062992125984" footer="0.31496062992125984"/>
  <pageSetup paperSize="9" scale="7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2019-10-18T03:15:48Z</cp:lastPrinted>
  <dcterms:created xsi:type="dcterms:W3CDTF">2016-09-16T10:27:35Z</dcterms:created>
  <dcterms:modified xsi:type="dcterms:W3CDTF">2019-10-18T03:19:11Z</dcterms:modified>
</cp:coreProperties>
</file>